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G:\$SAF\$INTERNE_RESTREINT\$IR_SAF_Achats\MARCHES\Marchés 2026\2026_007 Mutuelle Prévoyance (CBR)\DCE\versions de travail\V8 Rédaction finalisée\25022026\"/>
    </mc:Choice>
  </mc:AlternateContent>
  <xr:revisionPtr revIDLastSave="0" documentId="8_{B13524E8-99D0-4AB3-BF93-392A653039D7}" xr6:coauthVersionLast="47" xr6:coauthVersionMax="47" xr10:uidLastSave="{00000000-0000-0000-0000-000000000000}"/>
  <bookViews>
    <workbookView xWindow="-120" yWindow="-120" windowWidth="29040" windowHeight="15720" tabRatio="761" xr2:uid="{00000000-000D-0000-FFFF-FFFF00000000}"/>
  </bookViews>
  <sheets>
    <sheet name="FIN-BPU Solution de base" sheetId="2" r:id="rId1"/>
    <sheet name="FIN-BPU Variante n°1" sheetId="14" r:id="rId2"/>
    <sheet name="FIN-BPU Variante n°2" sheetId="15" r:id="rId3"/>
    <sheet name="FIN-Autres" sheetId="4" r:id="rId4"/>
    <sheet name="FIN-DQE Solution de base" sheetId="10" r:id="rId5"/>
    <sheet name="FIN-DQE Variante n°1" sheetId="16" r:id="rId6"/>
    <sheet name="FIN-DQE Variante n°2" sheetId="18" r:id="rId7"/>
    <sheet name="DQE Synthèse Solution de base" sheetId="13" r:id="rId8"/>
    <sheet name="DQE Synthèse Variante n°1" sheetId="19" r:id="rId9"/>
    <sheet name="DQE Synthèse Variante n°2" sheetId="20" r:id="rId10"/>
  </sheets>
  <definedNames>
    <definedName name="_Order1" hidden="1">255</definedName>
    <definedName name="_Order2" hidden="1">255</definedName>
    <definedName name="adh_a_res1" localSheetId="7">#REF!</definedName>
    <definedName name="adh_a_res1" localSheetId="8">#REF!</definedName>
    <definedName name="adh_a_res1" localSheetId="9">#REF!</definedName>
    <definedName name="adh_a_res1">#NAME?</definedName>
    <definedName name="adh_a_res2" localSheetId="7">#REF!</definedName>
    <definedName name="adh_a_res2" localSheetId="8">#REF!</definedName>
    <definedName name="adh_a_res2" localSheetId="9">#REF!</definedName>
    <definedName name="adh_a_res2">#NAME?</definedName>
    <definedName name="adh_a_surc1" localSheetId="7">#REF!</definedName>
    <definedName name="adh_a_surc1" localSheetId="8">#REF!</definedName>
    <definedName name="adh_a_surc1" localSheetId="9">#REF!</definedName>
    <definedName name="adh_a_surc1">#NAME?</definedName>
    <definedName name="adh_a_surc2" localSheetId="7">#REF!</definedName>
    <definedName name="adh_a_surc2" localSheetId="8">#REF!</definedName>
    <definedName name="adh_a_surc2" localSheetId="9">#REF!</definedName>
    <definedName name="adh_a_surc2">#NAME?</definedName>
    <definedName name="adh_r_res1" localSheetId="7">#REF!</definedName>
    <definedName name="adh_r_res1" localSheetId="8">#REF!</definedName>
    <definedName name="adh_r_res1" localSheetId="9">#REF!</definedName>
    <definedName name="adh_r_res1">#NAME?</definedName>
    <definedName name="adh_r_res2" localSheetId="7">#REF!</definedName>
    <definedName name="adh_r_res2" localSheetId="8">#REF!</definedName>
    <definedName name="adh_r_res2" localSheetId="9">#REF!</definedName>
    <definedName name="adh_r_res2">#NAME?</definedName>
    <definedName name="adh_r_surc1" localSheetId="7">#REF!</definedName>
    <definedName name="adh_r_surc1" localSheetId="8">#REF!</definedName>
    <definedName name="adh_r_surc1" localSheetId="9">#REF!</definedName>
    <definedName name="adh_r_surc1">#NAME?</definedName>
    <definedName name="adh_r_surc2" localSheetId="7">#REF!</definedName>
    <definedName name="adh_r_surc2" localSheetId="8">#REF!</definedName>
    <definedName name="adh_r_surc2" localSheetId="9">#REF!</definedName>
    <definedName name="adh_r_surc2">#NAME?</definedName>
    <definedName name="antisel_a_res1" localSheetId="7">#REF!</definedName>
    <definedName name="antisel_a_res1" localSheetId="8">#REF!</definedName>
    <definedName name="antisel_a_res1" localSheetId="9">#REF!</definedName>
    <definedName name="antisel_a_res1">#NAME?</definedName>
    <definedName name="antisel_a_res2" localSheetId="7">#REF!</definedName>
    <definedName name="antisel_a_res2" localSheetId="8">#REF!</definedName>
    <definedName name="antisel_a_res2" localSheetId="9">#REF!</definedName>
    <definedName name="antisel_a_res2">#NAME?</definedName>
    <definedName name="antisel_a_surc1" localSheetId="7">#REF!</definedName>
    <definedName name="antisel_a_surc1" localSheetId="8">#REF!</definedName>
    <definedName name="antisel_a_surc1" localSheetId="9">#REF!</definedName>
    <definedName name="antisel_a_surc1">#NAME?</definedName>
    <definedName name="antisel_a_surc2" localSheetId="7">#REF!</definedName>
    <definedName name="antisel_a_surc2" localSheetId="8">#REF!</definedName>
    <definedName name="antisel_a_surc2" localSheetId="9">#REF!</definedName>
    <definedName name="antisel_a_surc2">#NAME?</definedName>
    <definedName name="antisel_r_res1" localSheetId="7">#REF!</definedName>
    <definedName name="antisel_r_res1" localSheetId="8">#REF!</definedName>
    <definedName name="antisel_r_res1" localSheetId="9">#REF!</definedName>
    <definedName name="antisel_r_res1">#NAME?</definedName>
    <definedName name="antisel_r_res2" localSheetId="7">#REF!</definedName>
    <definedName name="antisel_r_res2" localSheetId="8">#REF!</definedName>
    <definedName name="antisel_r_res2" localSheetId="9">#REF!</definedName>
    <definedName name="antisel_r_res2">#NAME?</definedName>
    <definedName name="antisel_r_surc1" localSheetId="7">#REF!</definedName>
    <definedName name="antisel_r_surc1" localSheetId="8">#REF!</definedName>
    <definedName name="antisel_r_surc1" localSheetId="9">#REF!</definedName>
    <definedName name="antisel_r_surc1">#NAME?</definedName>
    <definedName name="antisel_r_surc2" localSheetId="7">#REF!</definedName>
    <definedName name="antisel_r_surc2" localSheetId="8">#REF!</definedName>
    <definedName name="antisel_r_surc2" localSheetId="9">#REF!</definedName>
    <definedName name="antisel_r_surc2">#NAME?</definedName>
    <definedName name="char_res1" localSheetId="7">#REF!</definedName>
    <definedName name="char_res1" localSheetId="8">#REF!</definedName>
    <definedName name="char_res1" localSheetId="9">#REF!</definedName>
    <definedName name="char_res1">#NAME?</definedName>
    <definedName name="char_res2" localSheetId="7">#REF!</definedName>
    <definedName name="char_res2" localSheetId="8">#REF!</definedName>
    <definedName name="char_res2" localSheetId="9">#REF!</definedName>
    <definedName name="char_res2">#NAME?</definedName>
    <definedName name="char_surc1" localSheetId="7">#REF!</definedName>
    <definedName name="char_surc1" localSheetId="8">#REF!</definedName>
    <definedName name="char_surc1" localSheetId="9">#REF!</definedName>
    <definedName name="char_surc1">#NAME?</definedName>
    <definedName name="char_surc2" localSheetId="7">#REF!</definedName>
    <definedName name="char_surc2" localSheetId="8">#REF!</definedName>
    <definedName name="char_surc2" localSheetId="9">#REF!</definedName>
    <definedName name="char_surc2">#NAME?</definedName>
    <definedName name="Coeff_zonier" localSheetId="7">+#REF!</definedName>
    <definedName name="Coeff_zonier" localSheetId="8">+#REF!</definedName>
    <definedName name="Coeff_zonier" localSheetId="9">+#REF!</definedName>
    <definedName name="Coeff_zonier">#NAME?</definedName>
    <definedName name="Coût_services" localSheetId="7">#REF!</definedName>
    <definedName name="Coût_services" localSheetId="8">#REF!</definedName>
    <definedName name="Coût_services" localSheetId="9">#REF!</definedName>
    <definedName name="Coût_services">#NAME?</definedName>
    <definedName name="ct_res1" localSheetId="7">#REF!</definedName>
    <definedName name="ct_res1" localSheetId="8">#REF!</definedName>
    <definedName name="ct_res1" localSheetId="9">#REF!</definedName>
    <definedName name="ct_res1">#NAME?</definedName>
    <definedName name="ct_res2" localSheetId="7">#REF!</definedName>
    <definedName name="ct_res2" localSheetId="8">#REF!</definedName>
    <definedName name="ct_res2" localSheetId="9">#REF!</definedName>
    <definedName name="ct_res2">#NAME?</definedName>
    <definedName name="ct_surc1" localSheetId="7">#REF!</definedName>
    <definedName name="ct_surc1" localSheetId="8">#REF!</definedName>
    <definedName name="ct_surc1" localSheetId="9">#REF!</definedName>
    <definedName name="ct_surc1">#NAME?</definedName>
    <definedName name="ct_surc2" localSheetId="7">#REF!</definedName>
    <definedName name="ct_surc2" localSheetId="8">#REF!</definedName>
    <definedName name="ct_surc2" localSheetId="9">#REF!</definedName>
    <definedName name="ct_surc2">#NAME?</definedName>
    <definedName name="derive_res1" localSheetId="7">#REF!</definedName>
    <definedName name="derive_res1" localSheetId="8">#REF!</definedName>
    <definedName name="derive_res1" localSheetId="9">#REF!</definedName>
    <definedName name="derive_res1">#NAME?</definedName>
    <definedName name="derive_res2" localSheetId="7">#REF!</definedName>
    <definedName name="derive_res2" localSheetId="8">#REF!</definedName>
    <definedName name="derive_res2" localSheetId="9">#REF!</definedName>
    <definedName name="derive_res2">#NAME?</definedName>
    <definedName name="derive_surc1" localSheetId="7">#REF!</definedName>
    <definedName name="derive_surc1" localSheetId="8">#REF!</definedName>
    <definedName name="derive_surc1" localSheetId="9">#REF!</definedName>
    <definedName name="derive_surc1">#NAME?</definedName>
    <definedName name="derive_surc2" localSheetId="7">#REF!</definedName>
    <definedName name="derive_surc2" localSheetId="8">#REF!</definedName>
    <definedName name="derive_surc2" localSheetId="9">#REF!</definedName>
    <definedName name="derive_surc2">#NAME?</definedName>
    <definedName name="fd" localSheetId="7" hidden="1">{"Belgium_Total",#N/A,FALSE,"Belg Wksheet"}</definedName>
    <definedName name="fd" localSheetId="8" hidden="1">{"Belgium_Total",#N/A,FALSE,"Belg Wksheet"}</definedName>
    <definedName name="fd" localSheetId="9" hidden="1">{"Belgium_Total",#N/A,FALSE,"Belg Wksheet"}</definedName>
    <definedName name="fd" localSheetId="3" hidden="1">{"Belgium_Total",#N/A,FALSE,"Belg Wksheet"}</definedName>
    <definedName name="fd" hidden="1">{"Belgium_Total",#N/A,FALSE,"Belg Wksheet"}</definedName>
    <definedName name="form_nb" localSheetId="7">#REF!</definedName>
    <definedName name="form_nb" localSheetId="8">#REF!</definedName>
    <definedName name="form_nb" localSheetId="9">#REF!</definedName>
    <definedName name="form_nb">#NAME?</definedName>
    <definedName name="limcount" hidden="1">1</definedName>
    <definedName name="Pr_E_res1" localSheetId="7">#REF!</definedName>
    <definedName name="Pr_E_res1" localSheetId="8">#REF!</definedName>
    <definedName name="Pr_E_res1" localSheetId="9">#REF!</definedName>
    <definedName name="Pr_E_res1">#NAME?</definedName>
    <definedName name="Pr_E_res2" localSheetId="7">#REF!</definedName>
    <definedName name="Pr_E_res2" localSheetId="8">#REF!</definedName>
    <definedName name="Pr_E_res2" localSheetId="9">#REF!</definedName>
    <definedName name="Pr_E_res2">#NAME?</definedName>
    <definedName name="Pr_E_surc1" localSheetId="7">#REF!</definedName>
    <definedName name="Pr_E_surc1" localSheetId="8">#REF!</definedName>
    <definedName name="Pr_E_surc1" localSheetId="9">#REF!</definedName>
    <definedName name="Pr_E_surc1">#NAME?</definedName>
    <definedName name="Pr_E_surc2" localSheetId="7">#REF!</definedName>
    <definedName name="Pr_E_surc2" localSheetId="8">#REF!</definedName>
    <definedName name="Pr_E_surc2" localSheetId="9">#REF!</definedName>
    <definedName name="Pr_E_surc2">#NAME?</definedName>
    <definedName name="Pr_F_res1" localSheetId="7">#REF!</definedName>
    <definedName name="Pr_F_res1" localSheetId="8">#REF!</definedName>
    <definedName name="Pr_F_res1" localSheetId="9">#REF!</definedName>
    <definedName name="Pr_F_res1">#NAME?</definedName>
    <definedName name="Pr_F_res2" localSheetId="7">#REF!</definedName>
    <definedName name="Pr_F_res2" localSheetId="8">#REF!</definedName>
    <definedName name="Pr_F_res2" localSheetId="9">#REF!</definedName>
    <definedName name="Pr_F_res2">#NAME?</definedName>
    <definedName name="Pr_F_surc1" localSheetId="7">#REF!</definedName>
    <definedName name="Pr_F_surc1" localSheetId="8">#REF!</definedName>
    <definedName name="Pr_F_surc1" localSheetId="9">#REF!</definedName>
    <definedName name="Pr_F_surc1">#NAME?</definedName>
    <definedName name="Pr_F_surc2" localSheetId="7">#REF!</definedName>
    <definedName name="Pr_F_surc2" localSheetId="8">#REF!</definedName>
    <definedName name="Pr_F_surc2" localSheetId="9">#REF!</definedName>
    <definedName name="Pr_F_surc2">#NAME?</definedName>
    <definedName name="Pr_H_res1" localSheetId="7">#REF!</definedName>
    <definedName name="Pr_H_res1" localSheetId="8">#REF!</definedName>
    <definedName name="Pr_H_res1" localSheetId="9">#REF!</definedName>
    <definedName name="Pr_H_res1">#NAME?</definedName>
    <definedName name="Pr_H_res2" localSheetId="7">#REF!</definedName>
    <definedName name="Pr_H_res2" localSheetId="8">#REF!</definedName>
    <definedName name="Pr_H_res2" localSheetId="9">#REF!</definedName>
    <definedName name="Pr_H_res2">#NAME?</definedName>
    <definedName name="Pr_H_surc1" localSheetId="7">#REF!</definedName>
    <definedName name="Pr_H_surc1" localSheetId="8">#REF!</definedName>
    <definedName name="Pr_H_surc1" localSheetId="9">#REF!</definedName>
    <definedName name="Pr_H_surc1">#NAME?</definedName>
    <definedName name="Pr_H_surc2" localSheetId="7">#REF!</definedName>
    <definedName name="Pr_H_surc2" localSheetId="8">#REF!</definedName>
    <definedName name="Pr_H_surc2" localSheetId="9">#REF!</definedName>
    <definedName name="Pr_H_surc2">#NAME?</definedName>
    <definedName name="reval_services" localSheetId="7">#REF!</definedName>
    <definedName name="reval_services" localSheetId="8">#REF!</definedName>
    <definedName name="reval_services" localSheetId="9">#REF!</definedName>
    <definedName name="reval_services">#NAME?</definedName>
    <definedName name="Services">#REF!</definedName>
    <definedName name="SP_Cible" localSheetId="7">#REF!</definedName>
    <definedName name="SP_Cible" localSheetId="8">#REF!</definedName>
    <definedName name="SP_Cible" localSheetId="9">#REF!</definedName>
    <definedName name="SP_Cible">#NAME?</definedName>
    <definedName name="Taux_TSA" localSheetId="7">#REF!</definedName>
    <definedName name="Taux_TSA" localSheetId="8">#REF!</definedName>
    <definedName name="Taux_TSA" localSheetId="9">#REF!</definedName>
    <definedName name="Taux_TSA">#NAME?</definedName>
    <definedName name="taxe_res" localSheetId="7">#REF!</definedName>
    <definedName name="taxe_res" localSheetId="8">#REF!</definedName>
    <definedName name="taxe_res" localSheetId="9">#REF!</definedName>
    <definedName name="taxe_res">#NAME?</definedName>
    <definedName name="taxe_surc" localSheetId="7">#REF!</definedName>
    <definedName name="taxe_surc" localSheetId="8">#REF!</definedName>
    <definedName name="taxe_surc" localSheetId="9">#REF!</definedName>
    <definedName name="taxe_surc">#NAME?</definedName>
    <definedName name="Tx_Chargement" localSheetId="7">#REF!</definedName>
    <definedName name="Tx_Chargement" localSheetId="8">#REF!</definedName>
    <definedName name="Tx_Chargement" localSheetId="9">#REF!</definedName>
    <definedName name="Tx_Chargement">#NAME?</definedName>
    <definedName name="Tx_Coûts_réels" localSheetId="7">#REF!</definedName>
    <definedName name="Tx_Coûts_réels" localSheetId="8">#REF!</definedName>
    <definedName name="Tx_Coûts_réels" localSheetId="9">#REF!</definedName>
    <definedName name="Tx_Coûts_réels">#NAME?</definedName>
    <definedName name="Tx_FPMT" localSheetId="7">#REF!</definedName>
    <definedName name="Tx_FPMT" localSheetId="8">#REF!</definedName>
    <definedName name="Tx_FPMT" localSheetId="9">#REF!</definedName>
    <definedName name="Tx_FPMT">#NAME?</definedName>
    <definedName name="wrn.Belgium_Total." localSheetId="7" hidden="1">{"Belgium_Total",#N/A,FALSE,"Belg Wksheet"}</definedName>
    <definedName name="wrn.Belgium_Total." localSheetId="8" hidden="1">{"Belgium_Total",#N/A,FALSE,"Belg Wksheet"}</definedName>
    <definedName name="wrn.Belgium_Total." localSheetId="9" hidden="1">{"Belgium_Total",#N/A,FALSE,"Belg Wksheet"}</definedName>
    <definedName name="wrn.Belgium_Total." localSheetId="3" hidden="1">{"Belgium_Total",#N/A,FALSE,"Belg Wksheet"}</definedName>
    <definedName name="wrn.Belgium_Total." hidden="1">{"Belgium_Total",#N/A,FALSE,"Belg Wksheet"}</definedName>
    <definedName name="wrn.BelgSummary." localSheetId="7" hidden="1">{"BelgSummary",#N/A,FALSE,"Belg Summary"}</definedName>
    <definedName name="wrn.BelgSummary." localSheetId="8" hidden="1">{"BelgSummary",#N/A,FALSE,"Belg Summary"}</definedName>
    <definedName name="wrn.BelgSummary." localSheetId="9" hidden="1">{"BelgSummary",#N/A,FALSE,"Belg Summary"}</definedName>
    <definedName name="wrn.BelgSummary." localSheetId="3" hidden="1">{"BelgSummary",#N/A,FALSE,"Belg Summary"}</definedName>
    <definedName name="wrn.BelgSummary." hidden="1">{"BelgSummary",#N/A,FALSE,"Belg Summary"}</definedName>
    <definedName name="wrn.Country._.Summary." localSheetId="7" hidden="1">{"Summary",#N/A,FALSE,"Country Summary"}</definedName>
    <definedName name="wrn.Country._.Summary." localSheetId="8" hidden="1">{"Summary",#N/A,FALSE,"Country Summary"}</definedName>
    <definedName name="wrn.Country._.Summary." localSheetId="9" hidden="1">{"Summary",#N/A,FALSE,"Country Summary"}</definedName>
    <definedName name="wrn.Country._.Summary." localSheetId="3" hidden="1">{"Summary",#N/A,FALSE,"Country Summary"}</definedName>
    <definedName name="wrn.Country._.Summary." hidden="1">{"Summary",#N/A,FALSE,"Country Summary"}</definedName>
    <definedName name="wrn.Country._.Worksheet." localSheetId="7" hidden="1">{"WkSheet",#N/A,FALSE,"Country Wksheet"}</definedName>
    <definedName name="wrn.Country._.Worksheet." localSheetId="8" hidden="1">{"WkSheet",#N/A,FALSE,"Country Wksheet"}</definedName>
    <definedName name="wrn.Country._.Worksheet." localSheetId="9" hidden="1">{"WkSheet",#N/A,FALSE,"Country Wksheet"}</definedName>
    <definedName name="wrn.Country._.Worksheet." localSheetId="3" hidden="1">{"WkSheet",#N/A,FALSE,"Country Wksheet"}</definedName>
    <definedName name="wrn.Country._.Worksheet." hidden="1">{"WkSheet",#N/A,FALSE,"Country Wksheet"}</definedName>
    <definedName name="wrn.imprim._.ifc." localSheetId="7" hidden="1">{"bases des calculs",#N/A,FALSE,"IFC2";"données",#N/A,FALSE,"IFC2";"simulation",#N/A,FALSE,"IFC2"}</definedName>
    <definedName name="wrn.imprim._.ifc." localSheetId="8" hidden="1">{"bases des calculs",#N/A,FALSE,"IFC2";"données",#N/A,FALSE,"IFC2";"simulation",#N/A,FALSE,"IFC2"}</definedName>
    <definedName name="wrn.imprim._.ifc." localSheetId="9" hidden="1">{"bases des calculs",#N/A,FALSE,"IFC2";"données",#N/A,FALSE,"IFC2";"simulation",#N/A,FALSE,"IFC2"}</definedName>
    <definedName name="wrn.imprim._.ifc." localSheetId="3" hidden="1">{"bases des calculs",#N/A,FALSE,"IFC2";"données",#N/A,FALSE,"IFC2";"simulation",#N/A,FALSE,"IFC2"}</definedName>
    <definedName name="wrn.imprim._.ifc." hidden="1">{"bases des calculs",#N/A,FALSE,"IFC2";"données",#N/A,FALSE,"IFC2";"simulation",#N/A,FALSE,"IFC2"}</definedName>
    <definedName name="wrn.junk" localSheetId="7" hidden="1">{"Summary",#N/A,FALSE,"Country Summary"}</definedName>
    <definedName name="wrn.junk" localSheetId="8" hidden="1">{"Summary",#N/A,FALSE,"Country Summary"}</definedName>
    <definedName name="wrn.junk" localSheetId="9" hidden="1">{"Summary",#N/A,FALSE,"Country Summary"}</definedName>
    <definedName name="wrn.junk" localSheetId="3" hidden="1">{"Summary",#N/A,FALSE,"Country Summary"}</definedName>
    <definedName name="wrn.junk" hidden="1">{"Summary",#N/A,FALSE,"Country Summary"}</definedName>
    <definedName name="wrn.PrintAll." localSheetId="7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localSheetId="8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localSheetId="9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localSheetId="3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wrn.PrintAll." hidden="1">{#N/A,#N/A,FALSE,"Australia";#N/A,#N/A,FALSE,"Belgium";#N/A,#N/A,FALSE,"Canada RP";#N/A,#N/A,FALSE,"Canada SP";#N/A,#N/A,FALSE,"France RI";#N/A,#N/A,FALSE,"France SP";#N/A,#N/A,FALSE,"Germany";#N/A,#N/A,FALSE,"Ireland Marsh";#N/A,#N/A,FALSE,"Ireland Mercer";#N/A,#N/A,FALSE,"Netherlands";#N/A,#N/A,FALSE,"UK Bowring";#N/A,#N/A,FALSE,"UK Frizzell";#N/A,#N/A,FALSE,"UK Mercer";#N/A,#N/A,FALSE,"Summary"}</definedName>
    <definedName name="_xlnm.Print_Area" localSheetId="7">'DQE Synthèse Solution de base'!#REF!</definedName>
    <definedName name="_xlnm.Print_Area" localSheetId="8">'DQE Synthèse Variante n°1'!#REF!</definedName>
    <definedName name="_xlnm.Print_Area" localSheetId="9">'DQE Synthèse Variante n°2'!#REF!</definedName>
    <definedName name="_xlnm.Print_Area" localSheetId="3">'FIN-Autres'!$A$1:$E$25</definedName>
    <definedName name="_xlnm.Print_Area" localSheetId="0">'FIN-BPU Solution de base'!$A$1:$F$14</definedName>
    <definedName name="_xlnm.Print_Area" localSheetId="1">'FIN-BPU Variante n°1'!$A$1:$F$15</definedName>
    <definedName name="_xlnm.Print_Area" localSheetId="2">'FIN-BPU Variante n°2'!$A$1:$F$16</definedName>
    <definedName name="_xlnm.Print_Area" localSheetId="4">'FIN-DQE Solution de base'!$C$1:$G$17</definedName>
    <definedName name="_xlnm.Print_Area" localSheetId="5">'FIN-DQE Variante n°1'!$C$1:$G$18</definedName>
    <definedName name="_xlnm.Print_Area" localSheetId="6">'FIN-DQE Variante n°2'!$C$1:$G$19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0" l="1"/>
  <c r="D13" i="20" s="1"/>
  <c r="D11" i="20"/>
  <c r="D12" i="20"/>
  <c r="D19" i="20"/>
  <c r="C10" i="20"/>
  <c r="C13" i="20" s="1"/>
  <c r="C11" i="20"/>
  <c r="C12" i="20"/>
  <c r="B29" i="20"/>
  <c r="B12" i="20"/>
  <c r="B11" i="20"/>
  <c r="B10" i="20"/>
  <c r="B12" i="19"/>
  <c r="D11" i="19"/>
  <c r="D12" i="19" s="1"/>
  <c r="D10" i="19"/>
  <c r="B11" i="19"/>
  <c r="B10" i="19"/>
  <c r="C11" i="19"/>
  <c r="C10" i="19"/>
  <c r="C12" i="19" s="1"/>
  <c r="F39" i="16"/>
  <c r="F28" i="16"/>
  <c r="H22" i="18"/>
  <c r="B39" i="18"/>
  <c r="E39" i="18" s="1"/>
  <c r="B38" i="18"/>
  <c r="E38" i="18" s="1"/>
  <c r="E40" i="18" s="1"/>
  <c r="B37" i="18"/>
  <c r="E37" i="18" s="1"/>
  <c r="D48" i="20" s="1"/>
  <c r="D39" i="18"/>
  <c r="D38" i="18"/>
  <c r="D37" i="18"/>
  <c r="D27" i="18"/>
  <c r="D26" i="18"/>
  <c r="B27" i="18"/>
  <c r="E27" i="18" s="1"/>
  <c r="B26" i="18"/>
  <c r="D25" i="18"/>
  <c r="B25" i="18"/>
  <c r="D15" i="18"/>
  <c r="B15" i="18"/>
  <c r="E15" i="18" s="1"/>
  <c r="P15" i="18" s="1"/>
  <c r="B37" i="20" s="1"/>
  <c r="D14" i="18"/>
  <c r="B14" i="18"/>
  <c r="D13" i="18"/>
  <c r="B13" i="18"/>
  <c r="O13" i="18" s="1"/>
  <c r="B27" i="20" s="1"/>
  <c r="C40" i="18"/>
  <c r="C16" i="18"/>
  <c r="C27" i="18"/>
  <c r="O15" i="18"/>
  <c r="H34" i="18"/>
  <c r="C25" i="18"/>
  <c r="H10" i="18"/>
  <c r="H9" i="18"/>
  <c r="C37" i="16"/>
  <c r="C26" i="16"/>
  <c r="C15" i="16"/>
  <c r="C14" i="16"/>
  <c r="D50" i="20" l="1"/>
  <c r="E50" i="20" s="1"/>
  <c r="D21" i="20"/>
  <c r="D79" i="20"/>
  <c r="D22" i="20"/>
  <c r="D49" i="20"/>
  <c r="D51" i="20" s="1"/>
  <c r="D20" i="20"/>
  <c r="C50" i="20"/>
  <c r="C21" i="20"/>
  <c r="B50" i="20"/>
  <c r="B21" i="20"/>
  <c r="B42" i="20" s="1"/>
  <c r="C81" i="20"/>
  <c r="B81" i="20"/>
  <c r="B13" i="20"/>
  <c r="E14" i="18"/>
  <c r="O14" i="18"/>
  <c r="C26" i="18"/>
  <c r="C28" i="18" s="1"/>
  <c r="O25" i="18"/>
  <c r="C27" i="20" s="1"/>
  <c r="G27" i="18"/>
  <c r="C57" i="20" s="1"/>
  <c r="O27" i="18"/>
  <c r="G39" i="18"/>
  <c r="G38" i="18"/>
  <c r="O38" i="18"/>
  <c r="O39" i="18"/>
  <c r="E25" i="18"/>
  <c r="G37" i="18"/>
  <c r="F16" i="18"/>
  <c r="O37" i="18"/>
  <c r="D27" i="20" s="1"/>
  <c r="E13" i="18"/>
  <c r="D55" i="20" l="1"/>
  <c r="G40" i="18"/>
  <c r="D81" i="20"/>
  <c r="H38" i="18"/>
  <c r="K38" i="18" s="1"/>
  <c r="D63" i="20" s="1"/>
  <c r="D56" i="20"/>
  <c r="P38" i="18"/>
  <c r="D36" i="20" s="1"/>
  <c r="D28" i="20"/>
  <c r="D30" i="20" s="1"/>
  <c r="P39" i="18"/>
  <c r="D37" i="20" s="1"/>
  <c r="D29" i="20"/>
  <c r="D42" i="20" s="1"/>
  <c r="J39" i="18"/>
  <c r="D57" i="20"/>
  <c r="E21" i="20"/>
  <c r="E81" i="20" s="1"/>
  <c r="D80" i="20"/>
  <c r="C19" i="20"/>
  <c r="C48" i="20"/>
  <c r="P27" i="18"/>
  <c r="C37" i="20" s="1"/>
  <c r="E37" i="20" s="1"/>
  <c r="C29" i="20"/>
  <c r="E29" i="20" s="1"/>
  <c r="E27" i="20"/>
  <c r="B20" i="20"/>
  <c r="B49" i="20"/>
  <c r="O16" i="18"/>
  <c r="O18" i="18" s="1"/>
  <c r="B28" i="20"/>
  <c r="B48" i="20"/>
  <c r="E16" i="18"/>
  <c r="B19" i="20"/>
  <c r="H39" i="18"/>
  <c r="K39" i="18" s="1"/>
  <c r="D64" i="20" s="1"/>
  <c r="O40" i="18"/>
  <c r="O42" i="18" s="1"/>
  <c r="G42" i="18"/>
  <c r="P14" i="18"/>
  <c r="B36" i="20" s="1"/>
  <c r="O26" i="18"/>
  <c r="E26" i="18"/>
  <c r="J27" i="18"/>
  <c r="H27" i="18"/>
  <c r="K27" i="18" s="1"/>
  <c r="C64" i="20" s="1"/>
  <c r="I38" i="18"/>
  <c r="J38" i="18"/>
  <c r="I39" i="18"/>
  <c r="H37" i="18"/>
  <c r="J37" i="18"/>
  <c r="G25" i="18"/>
  <c r="P25" i="18"/>
  <c r="C35" i="20" s="1"/>
  <c r="P13" i="18"/>
  <c r="B35" i="20" s="1"/>
  <c r="P37" i="18"/>
  <c r="P40" i="18" l="1"/>
  <c r="P42" i="18" s="1"/>
  <c r="D35" i="20"/>
  <c r="E42" i="20"/>
  <c r="H40" i="18"/>
  <c r="H42" i="18" s="1"/>
  <c r="J40" i="18"/>
  <c r="D58" i="20"/>
  <c r="M39" i="18"/>
  <c r="D71" i="20"/>
  <c r="D77" i="20" s="1"/>
  <c r="M38" i="18"/>
  <c r="D70" i="20"/>
  <c r="D76" i="20" s="1"/>
  <c r="D41" i="20"/>
  <c r="C55" i="20"/>
  <c r="G26" i="18"/>
  <c r="C20" i="20"/>
  <c r="C49" i="20"/>
  <c r="C42" i="20"/>
  <c r="E28" i="18"/>
  <c r="O28" i="18"/>
  <c r="O30" i="18" s="1"/>
  <c r="C28" i="20"/>
  <c r="C30" i="20" s="1"/>
  <c r="C22" i="20"/>
  <c r="C79" i="20"/>
  <c r="C40" i="20"/>
  <c r="E28" i="20"/>
  <c r="E30" i="20" s="1"/>
  <c r="B30" i="20"/>
  <c r="B41" i="20"/>
  <c r="B80" i="20"/>
  <c r="E20" i="20"/>
  <c r="B38" i="20"/>
  <c r="B22" i="20"/>
  <c r="E19" i="20"/>
  <c r="B40" i="20"/>
  <c r="B79" i="20"/>
  <c r="B51" i="20"/>
  <c r="E48" i="20"/>
  <c r="J42" i="18"/>
  <c r="K37" i="18"/>
  <c r="J26" i="18"/>
  <c r="P26" i="18"/>
  <c r="P16" i="18"/>
  <c r="P18" i="18" s="1"/>
  <c r="I27" i="18"/>
  <c r="C71" i="20" s="1"/>
  <c r="C77" i="20" s="1"/>
  <c r="F15" i="18"/>
  <c r="F14" i="18"/>
  <c r="I37" i="18"/>
  <c r="J25" i="18"/>
  <c r="J28" i="18" s="1"/>
  <c r="H25" i="18"/>
  <c r="F13" i="18"/>
  <c r="I40" i="18" l="1"/>
  <c r="M40" i="18"/>
  <c r="D38" i="20"/>
  <c r="D40" i="20"/>
  <c r="I42" i="18"/>
  <c r="D69" i="20"/>
  <c r="D72" i="20" s="1"/>
  <c r="K40" i="18"/>
  <c r="K42" i="18" s="1"/>
  <c r="D62" i="20"/>
  <c r="E35" i="20"/>
  <c r="P28" i="18"/>
  <c r="P30" i="18" s="1"/>
  <c r="C36" i="20"/>
  <c r="C51" i="20"/>
  <c r="C41" i="20"/>
  <c r="C80" i="20"/>
  <c r="H26" i="18"/>
  <c r="C56" i="20"/>
  <c r="C58" i="20" s="1"/>
  <c r="M27" i="18"/>
  <c r="E49" i="20"/>
  <c r="G28" i="18"/>
  <c r="G30" i="18" s="1"/>
  <c r="E80" i="20"/>
  <c r="E79" i="20"/>
  <c r="E22" i="20"/>
  <c r="E40" i="20"/>
  <c r="E51" i="20"/>
  <c r="J30" i="18"/>
  <c r="F18" i="18"/>
  <c r="G14" i="18"/>
  <c r="G15" i="18"/>
  <c r="M37" i="18"/>
  <c r="K25" i="18"/>
  <c r="I25" i="18"/>
  <c r="C69" i="20" s="1"/>
  <c r="G13" i="18"/>
  <c r="B55" i="20" s="1"/>
  <c r="D65" i="20" l="1"/>
  <c r="D75" i="20"/>
  <c r="C38" i="20"/>
  <c r="E36" i="20"/>
  <c r="C62" i="20"/>
  <c r="H28" i="18"/>
  <c r="H30" i="18" s="1"/>
  <c r="K26" i="18"/>
  <c r="C63" i="20" s="1"/>
  <c r="I26" i="18"/>
  <c r="E55" i="20"/>
  <c r="J15" i="18"/>
  <c r="B57" i="20"/>
  <c r="J14" i="18"/>
  <c r="B56" i="20"/>
  <c r="G16" i="18"/>
  <c r="H15" i="18"/>
  <c r="H14" i="18"/>
  <c r="M25" i="18"/>
  <c r="J13" i="18"/>
  <c r="J16" i="18" s="1"/>
  <c r="H13" i="18"/>
  <c r="C65" i="20" l="1"/>
  <c r="C75" i="20"/>
  <c r="K30" i="18"/>
  <c r="M28" i="18"/>
  <c r="I28" i="18"/>
  <c r="I30" i="18" s="1"/>
  <c r="E38" i="20"/>
  <c r="E41" i="20"/>
  <c r="K28" i="18"/>
  <c r="M26" i="18"/>
  <c r="C70" i="20"/>
  <c r="C72" i="20" s="1"/>
  <c r="G18" i="18"/>
  <c r="H16" i="18"/>
  <c r="I16" i="18" s="1"/>
  <c r="B58" i="20"/>
  <c r="E56" i="20"/>
  <c r="E57" i="20"/>
  <c r="K14" i="18"/>
  <c r="B63" i="20" s="1"/>
  <c r="E63" i="20" s="1"/>
  <c r="I14" i="18"/>
  <c r="K15" i="18"/>
  <c r="B64" i="20" s="1"/>
  <c r="E64" i="20" s="1"/>
  <c r="I15" i="18"/>
  <c r="K13" i="18"/>
  <c r="I13" i="18"/>
  <c r="B69" i="20" s="1"/>
  <c r="H18" i="18"/>
  <c r="J18" i="18"/>
  <c r="C76" i="20" l="1"/>
  <c r="M15" i="18"/>
  <c r="B71" i="20"/>
  <c r="E71" i="20" s="1"/>
  <c r="K16" i="18"/>
  <c r="K18" i="18" s="1"/>
  <c r="B62" i="20"/>
  <c r="E77" i="20"/>
  <c r="M14" i="18"/>
  <c r="B70" i="20"/>
  <c r="E69" i="20"/>
  <c r="E58" i="20"/>
  <c r="M13" i="18"/>
  <c r="I18" i="18"/>
  <c r="B77" i="20" l="1"/>
  <c r="B65" i="20"/>
  <c r="E62" i="20"/>
  <c r="B75" i="20"/>
  <c r="B72" i="20"/>
  <c r="E70" i="20"/>
  <c r="E76" i="20" s="1"/>
  <c r="B76" i="20"/>
  <c r="M16" i="18"/>
  <c r="E72" i="20" l="1"/>
  <c r="E65" i="20"/>
  <c r="E75" i="20"/>
  <c r="D14" i="16" l="1"/>
  <c r="B14" i="16"/>
  <c r="O14" i="16" s="1"/>
  <c r="B26" i="19" s="1"/>
  <c r="D36" i="16"/>
  <c r="B36" i="16"/>
  <c r="E36" i="16" s="1"/>
  <c r="D25" i="16"/>
  <c r="C25" i="16"/>
  <c r="B25" i="16"/>
  <c r="D35" i="16"/>
  <c r="B35" i="16"/>
  <c r="D24" i="16"/>
  <c r="B24" i="16"/>
  <c r="D13" i="16"/>
  <c r="B13" i="16"/>
  <c r="E13" i="16" s="1"/>
  <c r="O35" i="16"/>
  <c r="E35" i="16"/>
  <c r="H32" i="16"/>
  <c r="C24" i="16"/>
  <c r="H21" i="16"/>
  <c r="F15" i="16"/>
  <c r="H10" i="16"/>
  <c r="H9" i="16"/>
  <c r="D43" i="19" l="1"/>
  <c r="D18" i="19"/>
  <c r="D44" i="19"/>
  <c r="D19" i="19"/>
  <c r="O37" i="16"/>
  <c r="O39" i="16" s="1"/>
  <c r="D25" i="19"/>
  <c r="D27" i="19" s="1"/>
  <c r="B18" i="19"/>
  <c r="B43" i="19"/>
  <c r="P35" i="16"/>
  <c r="E37" i="16"/>
  <c r="O25" i="16"/>
  <c r="C26" i="19" s="1"/>
  <c r="G35" i="16"/>
  <c r="E25" i="16"/>
  <c r="P36" i="16"/>
  <c r="D33" i="19" s="1"/>
  <c r="G36" i="16"/>
  <c r="D50" i="19" s="1"/>
  <c r="E24" i="16"/>
  <c r="O36" i="16"/>
  <c r="D26" i="19" s="1"/>
  <c r="O13" i="16"/>
  <c r="E14" i="16"/>
  <c r="O24" i="16"/>
  <c r="J35" i="16" l="1"/>
  <c r="D49" i="19"/>
  <c r="D51" i="19" s="1"/>
  <c r="G37" i="16"/>
  <c r="G39" i="16" s="1"/>
  <c r="D37" i="19"/>
  <c r="D70" i="19"/>
  <c r="I37" i="16"/>
  <c r="D69" i="19"/>
  <c r="D20" i="19"/>
  <c r="P37" i="16"/>
  <c r="P39" i="16" s="1"/>
  <c r="D32" i="19"/>
  <c r="D34" i="19" s="1"/>
  <c r="D45" i="19"/>
  <c r="O26" i="16"/>
  <c r="O28" i="16" s="1"/>
  <c r="C25" i="19"/>
  <c r="C27" i="19" s="1"/>
  <c r="E26" i="16"/>
  <c r="C43" i="19"/>
  <c r="C18" i="19"/>
  <c r="P25" i="16"/>
  <c r="C33" i="19" s="1"/>
  <c r="C19" i="19"/>
  <c r="C70" i="19" s="1"/>
  <c r="C44" i="19"/>
  <c r="E26" i="19"/>
  <c r="E15" i="16"/>
  <c r="B44" i="19"/>
  <c r="E44" i="19" s="1"/>
  <c r="B19" i="19"/>
  <c r="O15" i="16"/>
  <c r="O17" i="16" s="1"/>
  <c r="B25" i="19"/>
  <c r="B45" i="19"/>
  <c r="E43" i="19"/>
  <c r="B69" i="19"/>
  <c r="H35" i="16"/>
  <c r="K35" i="16" s="1"/>
  <c r="D55" i="19" s="1"/>
  <c r="G25" i="16"/>
  <c r="C50" i="19" s="1"/>
  <c r="P14" i="16"/>
  <c r="B33" i="19" s="1"/>
  <c r="G24" i="16"/>
  <c r="P24" i="16"/>
  <c r="J37" i="16"/>
  <c r="J39" i="16" s="1"/>
  <c r="P13" i="16"/>
  <c r="H36" i="16"/>
  <c r="K36" i="16" s="1"/>
  <c r="D56" i="19" s="1"/>
  <c r="H37" i="16"/>
  <c r="J25" i="16"/>
  <c r="J36" i="16"/>
  <c r="F14" i="16"/>
  <c r="F13" i="16"/>
  <c r="H25" i="16"/>
  <c r="D36" i="19" l="1"/>
  <c r="H39" i="16"/>
  <c r="D57" i="19"/>
  <c r="P26" i="16"/>
  <c r="P28" i="16" s="1"/>
  <c r="C32" i="19"/>
  <c r="C34" i="19" s="1"/>
  <c r="E33" i="19"/>
  <c r="C20" i="19"/>
  <c r="C36" i="19"/>
  <c r="C69" i="19"/>
  <c r="C45" i="19"/>
  <c r="G26" i="16"/>
  <c r="G28" i="16" s="1"/>
  <c r="C49" i="19"/>
  <c r="C51" i="19" s="1"/>
  <c r="C37" i="19"/>
  <c r="E18" i="19"/>
  <c r="E20" i="19" s="1"/>
  <c r="H24" i="16"/>
  <c r="K24" i="16" s="1"/>
  <c r="C55" i="19" s="1"/>
  <c r="C57" i="19" s="1"/>
  <c r="E19" i="19"/>
  <c r="B70" i="19"/>
  <c r="B37" i="19"/>
  <c r="B20" i="19"/>
  <c r="E45" i="19"/>
  <c r="E25" i="19"/>
  <c r="E27" i="19" s="1"/>
  <c r="B27" i="19"/>
  <c r="P15" i="16"/>
  <c r="P17" i="16" s="1"/>
  <c r="B32" i="19"/>
  <c r="F17" i="16"/>
  <c r="I35" i="16"/>
  <c r="J24" i="16"/>
  <c r="G13" i="16"/>
  <c r="K37" i="16"/>
  <c r="K39" i="16" s="1"/>
  <c r="H26" i="16"/>
  <c r="H28" i="16" s="1"/>
  <c r="J26" i="16"/>
  <c r="G14" i="16"/>
  <c r="B50" i="19" s="1"/>
  <c r="K25" i="16"/>
  <c r="C56" i="19" s="1"/>
  <c r="I36" i="16"/>
  <c r="I39" i="16"/>
  <c r="I25" i="16"/>
  <c r="E69" i="19" l="1"/>
  <c r="M35" i="16"/>
  <c r="D61" i="19"/>
  <c r="M36" i="16"/>
  <c r="D62" i="19"/>
  <c r="D67" i="19" s="1"/>
  <c r="I24" i="16"/>
  <c r="I26" i="16"/>
  <c r="M25" i="16"/>
  <c r="C62" i="19"/>
  <c r="C67" i="19" s="1"/>
  <c r="J28" i="16"/>
  <c r="E70" i="19"/>
  <c r="E37" i="19"/>
  <c r="G15" i="16"/>
  <c r="B49" i="19"/>
  <c r="E50" i="19"/>
  <c r="B34" i="19"/>
  <c r="E32" i="19"/>
  <c r="E34" i="19" s="1"/>
  <c r="B36" i="19"/>
  <c r="J14" i="16"/>
  <c r="J13" i="16"/>
  <c r="H13" i="16"/>
  <c r="K13" i="16" s="1"/>
  <c r="B55" i="19" s="1"/>
  <c r="K26" i="16"/>
  <c r="K28" i="16" s="1"/>
  <c r="M26" i="16"/>
  <c r="M37" i="16"/>
  <c r="H14" i="16"/>
  <c r="D63" i="19" l="1"/>
  <c r="D66" i="19"/>
  <c r="M24" i="16"/>
  <c r="I28" i="16"/>
  <c r="C61" i="19"/>
  <c r="E55" i="19"/>
  <c r="E36" i="19"/>
  <c r="E49" i="19"/>
  <c r="B51" i="19"/>
  <c r="G17" i="16"/>
  <c r="H15" i="16"/>
  <c r="I15" i="16"/>
  <c r="K14" i="16"/>
  <c r="B56" i="19" s="1"/>
  <c r="J15" i="16"/>
  <c r="J17" i="16" s="1"/>
  <c r="I14" i="16"/>
  <c r="I13" i="16"/>
  <c r="C63" i="19" l="1"/>
  <c r="C66" i="19"/>
  <c r="M13" i="16"/>
  <c r="B61" i="19"/>
  <c r="M14" i="16"/>
  <c r="B62" i="19"/>
  <c r="E62" i="19" s="1"/>
  <c r="E51" i="19"/>
  <c r="E56" i="19"/>
  <c r="E67" i="19" s="1"/>
  <c r="B67" i="19"/>
  <c r="B57" i="19"/>
  <c r="I17" i="16"/>
  <c r="H17" i="16"/>
  <c r="M15" i="16"/>
  <c r="K15" i="16"/>
  <c r="K17" i="16" s="1"/>
  <c r="B63" i="19" l="1"/>
  <c r="E61" i="19"/>
  <c r="B66" i="19"/>
  <c r="E57" i="19"/>
  <c r="E63" i="19" l="1"/>
  <c r="E66" i="19"/>
  <c r="B10" i="13" l="1"/>
  <c r="C10" i="13"/>
  <c r="C23" i="10"/>
  <c r="C14" i="10" l="1"/>
  <c r="B23" i="10"/>
  <c r="O23" i="10" s="1"/>
  <c r="C24" i="10"/>
  <c r="H30" i="10"/>
  <c r="D33" i="10"/>
  <c r="B33" i="10"/>
  <c r="H20" i="10"/>
  <c r="D23" i="10"/>
  <c r="D13" i="10"/>
  <c r="B13" i="10"/>
  <c r="E13" i="10" s="1"/>
  <c r="C34" i="10" l="1"/>
  <c r="E23" i="10"/>
  <c r="O13" i="10"/>
  <c r="B11" i="13" l="1"/>
  <c r="C11" i="13"/>
  <c r="E33" i="10"/>
  <c r="O33" i="10"/>
  <c r="O34" i="10" s="1"/>
  <c r="F36" i="10"/>
  <c r="D10" i="13"/>
  <c r="D11" i="13" s="1"/>
  <c r="G23" i="10"/>
  <c r="H23" i="10" l="1"/>
  <c r="K23" i="10" s="1"/>
  <c r="G33" i="10"/>
  <c r="G34" i="10" s="1"/>
  <c r="E34" i="10"/>
  <c r="D38" i="13" s="1"/>
  <c r="P33" i="10"/>
  <c r="P34" i="10" s="1"/>
  <c r="D29" i="13" s="1"/>
  <c r="O36" i="10"/>
  <c r="D23" i="13"/>
  <c r="P23" i="10"/>
  <c r="P13" i="10"/>
  <c r="O24" i="10"/>
  <c r="O14" i="10"/>
  <c r="B23" i="13" s="1"/>
  <c r="E24" i="10"/>
  <c r="G36" i="10" l="1"/>
  <c r="D43" i="13"/>
  <c r="O26" i="10"/>
  <c r="C23" i="13"/>
  <c r="C24" i="13" s="1"/>
  <c r="C38" i="13"/>
  <c r="C39" i="13" s="1"/>
  <c r="C17" i="13"/>
  <c r="C18" i="13" s="1"/>
  <c r="D24" i="13"/>
  <c r="H33" i="10"/>
  <c r="K33" i="10" s="1"/>
  <c r="D30" i="13"/>
  <c r="D39" i="13"/>
  <c r="J33" i="10"/>
  <c r="B24" i="13"/>
  <c r="P36" i="10"/>
  <c r="J34" i="10"/>
  <c r="H34" i="10"/>
  <c r="I34" i="10" s="1"/>
  <c r="D53" i="13" s="1"/>
  <c r="D17" i="13"/>
  <c r="P24" i="10"/>
  <c r="C29" i="13" s="1"/>
  <c r="C30" i="13" s="1"/>
  <c r="P14" i="10"/>
  <c r="O16" i="10"/>
  <c r="C59" i="13" l="1"/>
  <c r="C32" i="13"/>
  <c r="E23" i="13"/>
  <c r="P16" i="10"/>
  <c r="B29" i="13"/>
  <c r="E29" i="13" s="1"/>
  <c r="I33" i="10"/>
  <c r="M33" i="10" s="1"/>
  <c r="E24" i="13"/>
  <c r="J36" i="10"/>
  <c r="D44" i="13"/>
  <c r="D32" i="13"/>
  <c r="D18" i="13"/>
  <c r="D59" i="13"/>
  <c r="M34" i="10"/>
  <c r="H36" i="10"/>
  <c r="K34" i="10"/>
  <c r="D48" i="13" s="1"/>
  <c r="P26" i="10"/>
  <c r="B30" i="13" l="1"/>
  <c r="I36" i="10"/>
  <c r="E30" i="13"/>
  <c r="D57" i="13"/>
  <c r="K36" i="10"/>
  <c r="E14" i="10" l="1"/>
  <c r="B38" i="13" l="1"/>
  <c r="B17" i="13"/>
  <c r="H10" i="10"/>
  <c r="H9" i="10"/>
  <c r="B18" i="13" l="1"/>
  <c r="B59" i="13"/>
  <c r="B32" i="13"/>
  <c r="E17" i="13"/>
  <c r="E38" i="13"/>
  <c r="E39" i="13" s="1"/>
  <c r="B39" i="13"/>
  <c r="F14" i="10"/>
  <c r="E59" i="13" l="1"/>
  <c r="E18" i="13"/>
  <c r="E32" i="13"/>
  <c r="F13" i="10"/>
  <c r="G13" i="10" s="1"/>
  <c r="H13" i="10" s="1"/>
  <c r="D54" i="13" l="1"/>
  <c r="F26" i="10"/>
  <c r="J13" i="10"/>
  <c r="F16" i="10"/>
  <c r="D49" i="13" l="1"/>
  <c r="J23" i="10"/>
  <c r="G24" i="10"/>
  <c r="C43" i="13" s="1"/>
  <c r="K13" i="10"/>
  <c r="G14" i="10"/>
  <c r="B43" i="13" s="1"/>
  <c r="C44" i="13" l="1"/>
  <c r="H14" i="10"/>
  <c r="H24" i="10"/>
  <c r="I23" i="10"/>
  <c r="M23" i="10" s="1"/>
  <c r="G26" i="10"/>
  <c r="J24" i="10"/>
  <c r="J26" i="10" s="1"/>
  <c r="I13" i="10"/>
  <c r="M13" i="10" s="1"/>
  <c r="G16" i="10"/>
  <c r="J14" i="10"/>
  <c r="J16" i="10" s="1"/>
  <c r="E43" i="13" l="1"/>
  <c r="H26" i="10"/>
  <c r="K24" i="10"/>
  <c r="C48" i="13" s="1"/>
  <c r="I24" i="10"/>
  <c r="C53" i="13" s="1"/>
  <c r="C54" i="13" s="1"/>
  <c r="C49" i="13" l="1"/>
  <c r="C57" i="13"/>
  <c r="I26" i="10"/>
  <c r="K26" i="10"/>
  <c r="M24" i="10"/>
  <c r="H16" i="10" l="1"/>
  <c r="I14" i="10"/>
  <c r="B53" i="13" s="1"/>
  <c r="E53" i="13" s="1"/>
  <c r="K14" i="10"/>
  <c r="B48" i="13" s="1"/>
  <c r="E48" i="13" l="1"/>
  <c r="E57" i="13" s="1"/>
  <c r="B57" i="13"/>
  <c r="K16" i="10"/>
  <c r="I16" i="10"/>
  <c r="M14" i="10"/>
  <c r="B44" i="13" l="1"/>
  <c r="E49" i="13" l="1"/>
  <c r="B49" i="13"/>
  <c r="E44" i="13"/>
  <c r="E54" i="13" l="1"/>
  <c r="B54" i="13"/>
</calcChain>
</file>

<file path=xl/sharedStrings.xml><?xml version="1.0" encoding="utf-8"?>
<sst xmlns="http://schemas.openxmlformats.org/spreadsheetml/2006/main" count="504" uniqueCount="84">
  <si>
    <t>MERCI DE RENSEIGNER LES TARIFS AVEC UNIQUEMENT DEUX CHIFFRES APRES LA VIRGULE</t>
  </si>
  <si>
    <t>Taux de taxe</t>
  </si>
  <si>
    <t>AU GLOBAL</t>
  </si>
  <si>
    <t>MERCI DE RENSEIGNER LES CHARGEMENTS AVEC UNIQUEMENT DEUX CHIFFRES APRES LA VIRGULE</t>
  </si>
  <si>
    <t>Identifiant</t>
  </si>
  <si>
    <t>Valeur</t>
  </si>
  <si>
    <t>Commentaire</t>
  </si>
  <si>
    <t>Renvoi (le cas échéant) - 
n° page et paragraphe</t>
  </si>
  <si>
    <r>
      <t xml:space="preserve">Décrire les taux de chargements appliqués aux </t>
    </r>
    <r>
      <rPr>
        <b/>
        <sz val="11"/>
        <color theme="0"/>
        <rFont val="Marianne"/>
      </rPr>
      <t>cotisations HT</t>
    </r>
  </si>
  <si>
    <t>- Assurance (en %)</t>
  </si>
  <si>
    <t>- Gestion des cotisations et des prestations (en %)</t>
  </si>
  <si>
    <t>- Autres</t>
  </si>
  <si>
    <t>- Coût des services (en euros)</t>
  </si>
  <si>
    <t>A renseigner uniquement si pas inclus dans les lignes précédentes. Le coût doit être exprimé mensuel et TTC.</t>
  </si>
  <si>
    <t>POLITIQUE D'INDEXATION</t>
  </si>
  <si>
    <t>Description détaillée</t>
  </si>
  <si>
    <t>Renvoi au mémoire technique :
page et paragraphe</t>
  </si>
  <si>
    <t>Régime de base</t>
  </si>
  <si>
    <t>Au-delà de la période de maintien de taux, merci de préciser le plafond annuel d'indexation</t>
  </si>
  <si>
    <t>Détail quantitatif estimatif "DQE"
Proposition tarifaire 
Ce document ne sert qu'à l'analyse des offres. 
Il n'est pas contractualisé</t>
  </si>
  <si>
    <t>En % des cotisations HT =&gt;</t>
  </si>
  <si>
    <t>En € et TTC par agent et par mois =&gt;</t>
  </si>
  <si>
    <t>Effectif estimé</t>
  </si>
  <si>
    <t>Budget annuel 
TTC</t>
  </si>
  <si>
    <t>Chargements (services)</t>
  </si>
  <si>
    <t>Taxes</t>
  </si>
  <si>
    <t>Chargements 
(% cot HT)</t>
  </si>
  <si>
    <t>Prime pure</t>
  </si>
  <si>
    <t>Budget annuel 
HT</t>
  </si>
  <si>
    <t>Chargement
total</t>
  </si>
  <si>
    <t>VERIF</t>
  </si>
  <si>
    <t>DQE</t>
  </si>
  <si>
    <t>DQE - Synthèse</t>
  </si>
  <si>
    <t>Les cellules se remplissent automatiquement, ne pas modifier les formules</t>
  </si>
  <si>
    <t>Effectifs couverts</t>
  </si>
  <si>
    <t>Cotisations totales (décomposition 1)</t>
  </si>
  <si>
    <t>Cotisations totales (décomposition 2)</t>
  </si>
  <si>
    <t>Dont taxes</t>
  </si>
  <si>
    <t>Dont frais de chargement</t>
  </si>
  <si>
    <t>Dont prime pure</t>
  </si>
  <si>
    <t>AUTRES</t>
  </si>
  <si>
    <t>FRAIS DE CHARGEMENTS</t>
  </si>
  <si>
    <t>FIN-IDX-5.1</t>
  </si>
  <si>
    <t>A préciser</t>
  </si>
  <si>
    <t>Part employeur</t>
  </si>
  <si>
    <t>Part salarié</t>
  </si>
  <si>
    <t>Dont Part employeur totale</t>
  </si>
  <si>
    <t>Dont Part Salarié ou bénéficiaire totale</t>
  </si>
  <si>
    <t>En % du PMSS</t>
  </si>
  <si>
    <t>Au titre du régime de base</t>
  </si>
  <si>
    <t>Au titre de la surcomplémentaire non responsable</t>
  </si>
  <si>
    <t>Au titre de l'option responsable</t>
  </si>
  <si>
    <t>FIN-IDX-5.2</t>
  </si>
  <si>
    <t>FIN-IDX-5.3</t>
  </si>
  <si>
    <t>Valeur du PMSS (dernier connu) =&gt;</t>
  </si>
  <si>
    <t>Surcomplémentaire NR</t>
  </si>
  <si>
    <t>Option R</t>
  </si>
  <si>
    <t>Total</t>
  </si>
  <si>
    <t>Le candidat indiquera également les tarifs Loi Evin qu'ils souhaitent proposer.</t>
  </si>
  <si>
    <t>Collaborateurs</t>
  </si>
  <si>
    <t>1.4 - Niveau des frais de chargements</t>
  </si>
  <si>
    <t>FIN-CHAR-4.1</t>
  </si>
  <si>
    <t>FIN-CHAR-4.2</t>
  </si>
  <si>
    <t>FIN-CHAR-4.3</t>
  </si>
  <si>
    <t>FIN-CHAR-4.4</t>
  </si>
  <si>
    <t>FIN-CHAR-4.5</t>
  </si>
  <si>
    <t>FIN-CHAR-4.6</t>
  </si>
  <si>
    <t>FIN-CHAR-4.7</t>
  </si>
  <si>
    <t>FIN-CHAR-4.8</t>
  </si>
  <si>
    <t>FIN-CHAR-4.9</t>
  </si>
  <si>
    <t>FIN-CHAR-4.10</t>
  </si>
  <si>
    <t>1.5 - Politique d'indexation</t>
  </si>
  <si>
    <t>Isolé</t>
  </si>
  <si>
    <t>Conjoint facultatif</t>
  </si>
  <si>
    <t>Famille</t>
  </si>
  <si>
    <t>Conjoint Facultatif</t>
  </si>
  <si>
    <t>1.1 - Tarification du régime de base</t>
  </si>
  <si>
    <t>1.2 - Tarification  de la surcomplémentaire (non responsable à adhésion obligatoire)</t>
  </si>
  <si>
    <t>1.3 - Tarification du régime optionnel responsable</t>
  </si>
  <si>
    <t>Uniforme Famille</t>
  </si>
  <si>
    <t>Maximum +9 % par an à législation sociale et fiscale inchangée</t>
  </si>
  <si>
    <t>BPU (solution de base)</t>
  </si>
  <si>
    <t>BPU (variante n°1)</t>
  </si>
  <si>
    <t>BPU (variante n°2)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</si>
</sst>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164" formatCode="#,##0\ &quot;€&quot;"/>
    <numFmt numFmtId="165" formatCode="0.0%"/>
    <numFmt numFmtId="166" formatCode="#,##0.00\ &quot;€&quot;"/>
  </numFmts>
  <fonts count="27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4"/>
      <name val="Arial"/>
      <family val="2"/>
    </font>
    <font>
      <sz val="11"/>
      <color theme="1"/>
      <name val="Marianne"/>
    </font>
    <font>
      <sz val="18"/>
      <color theme="0"/>
      <name val="Marianne"/>
    </font>
    <font>
      <b/>
      <sz val="14"/>
      <name val="Marianne"/>
    </font>
    <font>
      <b/>
      <sz val="11"/>
      <color theme="1"/>
      <name val="Marianne"/>
    </font>
    <font>
      <b/>
      <sz val="11"/>
      <color rgb="FFC00000"/>
      <name val="Marianne"/>
    </font>
    <font>
      <b/>
      <sz val="11"/>
      <color theme="0"/>
      <name val="Marianne"/>
    </font>
    <font>
      <b/>
      <sz val="11"/>
      <color indexed="2"/>
      <name val="Marianne"/>
    </font>
    <font>
      <b/>
      <sz val="14"/>
      <color indexed="2"/>
      <name val="Marianne"/>
    </font>
    <font>
      <sz val="11"/>
      <color theme="0"/>
      <name val="Marianne"/>
    </font>
    <font>
      <sz val="11"/>
      <color theme="1"/>
      <name val="Calibri"/>
      <family val="2"/>
      <scheme val="minor"/>
    </font>
    <font>
      <b/>
      <sz val="11"/>
      <color rgb="FF7030A0"/>
      <name val="Marianne"/>
    </font>
    <font>
      <sz val="11"/>
      <color theme="1"/>
      <name val="Marianne"/>
      <family val="3"/>
    </font>
    <font>
      <sz val="11"/>
      <color rgb="FF0070C0"/>
      <name val="Marianne"/>
    </font>
    <font>
      <b/>
      <sz val="11"/>
      <color rgb="FF008000"/>
      <name val="Marianne"/>
    </font>
    <font>
      <sz val="11"/>
      <color rgb="FFC00000"/>
      <name val="Marianne"/>
    </font>
    <font>
      <b/>
      <i/>
      <sz val="11"/>
      <color rgb="FF0070C0"/>
      <name val="Marianne"/>
    </font>
    <font>
      <sz val="11"/>
      <name val="Marianne"/>
    </font>
    <font>
      <sz val="11"/>
      <name val="Arial"/>
      <family val="2"/>
    </font>
    <font>
      <sz val="8"/>
      <name val="Calibri"/>
      <family val="2"/>
      <scheme val="minor"/>
    </font>
    <font>
      <sz val="11"/>
      <color rgb="FF0070C0"/>
      <name val="Arial"/>
      <family val="2"/>
    </font>
    <font>
      <i/>
      <sz val="11"/>
      <color rgb="FF0070C0"/>
      <name val="Marianne"/>
    </font>
    <font>
      <i/>
      <sz val="11"/>
      <color theme="1"/>
      <name val="Marianne"/>
    </font>
    <font>
      <b/>
      <sz val="11"/>
      <color rgb="FF0070C0"/>
      <name val="Marianne"/>
    </font>
  </fonts>
  <fills count="2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6A6F"/>
        <bgColor rgb="FF006A6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F407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732C"/>
        <bgColor indexed="64"/>
      </patternFill>
    </fill>
    <fill>
      <patternFill patternType="solid">
        <fgColor rgb="FF006A6F"/>
        <bgColor indexed="64"/>
      </patternFill>
    </fill>
    <fill>
      <patternFill patternType="solid">
        <fgColor theme="0" tint="-0.14999847407452621"/>
        <bgColor theme="0" tint="-4.9989318521683403E-2"/>
      </patternFill>
    </fill>
    <fill>
      <patternFill patternType="solid">
        <fgColor rgb="FFCCCCFF"/>
        <bgColor indexed="64"/>
      </patternFill>
    </fill>
    <fill>
      <patternFill patternType="solid">
        <fgColor theme="4" tint="0.79998168889431442"/>
        <bgColor rgb="FF2F4077"/>
      </patternFill>
    </fill>
    <fill>
      <patternFill patternType="solid">
        <fgColor rgb="FF006A6F"/>
        <bgColor rgb="FF2F407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9" fontId="13" fillId="0" borderId="0" applyFont="0" applyFill="0" applyBorder="0" applyProtection="0"/>
    <xf numFmtId="0" fontId="2" fillId="0" borderId="0"/>
    <xf numFmtId="0" fontId="1" fillId="0" borderId="0"/>
    <xf numFmtId="0" fontId="3" fillId="0" borderId="0"/>
  </cellStyleXfs>
  <cellXfs count="152">
    <xf numFmtId="0" fontId="0" fillId="0" borderId="0" xfId="0"/>
    <xf numFmtId="0" fontId="4" fillId="0" borderId="0" xfId="0" applyFont="1"/>
    <xf numFmtId="10" fontId="4" fillId="0" borderId="0" xfId="2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6" fillId="0" borderId="0" xfId="0" applyFont="1" applyAlignment="1">
      <alignment horizontal="left" vertical="center"/>
    </xf>
    <xf numFmtId="0" fontId="8" fillId="0" borderId="0" xfId="0" applyFont="1"/>
    <xf numFmtId="0" fontId="4" fillId="0" borderId="5" xfId="0" applyFont="1" applyBorder="1"/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quotePrefix="1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7" fillId="5" borderId="0" xfId="0" applyFont="1" applyFill="1"/>
    <xf numFmtId="10" fontId="4" fillId="6" borderId="0" xfId="2" applyNumberFormat="1" applyFont="1" applyFill="1" applyAlignment="1">
      <alignment horizontal="center"/>
    </xf>
    <xf numFmtId="4" fontId="4" fillId="6" borderId="0" xfId="0" applyNumberFormat="1" applyFont="1" applyFill="1" applyAlignment="1">
      <alignment horizontal="center"/>
    </xf>
    <xf numFmtId="0" fontId="7" fillId="6" borderId="0" xfId="0" applyFont="1" applyFill="1" applyAlignment="1">
      <alignment vertical="center"/>
    </xf>
    <xf numFmtId="0" fontId="4" fillId="6" borderId="0" xfId="0" applyFont="1" applyFill="1" applyAlignment="1">
      <alignment vertical="center"/>
    </xf>
    <xf numFmtId="0" fontId="7" fillId="6" borderId="0" xfId="0" applyFont="1" applyFill="1"/>
    <xf numFmtId="0" fontId="14" fillId="0" borderId="0" xfId="0" applyFont="1" applyAlignment="1">
      <alignment horizontal="left" vertical="center"/>
    </xf>
    <xf numFmtId="0" fontId="7" fillId="7" borderId="4" xfId="0" applyFont="1" applyFill="1" applyBorder="1"/>
    <xf numFmtId="4" fontId="7" fillId="8" borderId="4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4" fontId="4" fillId="4" borderId="0" xfId="0" applyNumberFormat="1" applyFont="1" applyFill="1" applyAlignment="1">
      <alignment horizontal="center" vertical="top"/>
    </xf>
    <xf numFmtId="4" fontId="4" fillId="4" borderId="0" xfId="0" applyNumberFormat="1" applyFont="1" applyFill="1" applyAlignment="1">
      <alignment vertical="top"/>
    </xf>
    <xf numFmtId="0" fontId="14" fillId="0" borderId="0" xfId="0" applyFont="1" applyAlignment="1">
      <alignment horizontal="left" vertical="center" wrapText="1"/>
    </xf>
    <xf numFmtId="0" fontId="4" fillId="0" borderId="0" xfId="4" applyFont="1"/>
    <xf numFmtId="0" fontId="7" fillId="0" borderId="0" xfId="4" applyFont="1"/>
    <xf numFmtId="0" fontId="7" fillId="12" borderId="0" xfId="4" applyFont="1" applyFill="1"/>
    <xf numFmtId="0" fontId="4" fillId="12" borderId="0" xfId="4" applyFont="1" applyFill="1"/>
    <xf numFmtId="0" fontId="8" fillId="0" borderId="0" xfId="4" applyFont="1"/>
    <xf numFmtId="0" fontId="7" fillId="0" borderId="0" xfId="4" applyFont="1" applyAlignment="1">
      <alignment horizontal="left" vertical="center"/>
    </xf>
    <xf numFmtId="4" fontId="9" fillId="13" borderId="4" xfId="4" applyNumberFormat="1" applyFont="1" applyFill="1" applyBorder="1" applyAlignment="1">
      <alignment horizontal="center" vertical="center" wrapText="1"/>
    </xf>
    <xf numFmtId="0" fontId="9" fillId="13" borderId="4" xfId="4" applyFont="1" applyFill="1" applyBorder="1" applyAlignment="1">
      <alignment horizontal="center"/>
    </xf>
    <xf numFmtId="3" fontId="4" fillId="0" borderId="4" xfId="4" applyNumberFormat="1" applyFont="1" applyBorder="1" applyAlignment="1" applyProtection="1">
      <alignment horizontal="center"/>
      <protection locked="0"/>
    </xf>
    <xf numFmtId="3" fontId="4" fillId="0" borderId="0" xfId="4" applyNumberFormat="1" applyFont="1"/>
    <xf numFmtId="4" fontId="9" fillId="14" borderId="4" xfId="4" applyNumberFormat="1" applyFont="1" applyFill="1" applyBorder="1" applyAlignment="1">
      <alignment horizontal="center" vertical="center" wrapText="1"/>
    </xf>
    <xf numFmtId="0" fontId="9" fillId="14" borderId="4" xfId="4" applyFont="1" applyFill="1" applyBorder="1" applyAlignment="1">
      <alignment horizontal="center"/>
    </xf>
    <xf numFmtId="0" fontId="17" fillId="0" borderId="0" xfId="4" applyFont="1" applyAlignment="1">
      <alignment horizontal="center"/>
    </xf>
    <xf numFmtId="3" fontId="17" fillId="0" borderId="0" xfId="4" applyNumberFormat="1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15" borderId="4" xfId="0" applyFont="1" applyFill="1" applyBorder="1" applyAlignment="1" applyProtection="1">
      <alignment horizontal="center" vertical="center"/>
      <protection locked="0"/>
    </xf>
    <xf numFmtId="10" fontId="16" fillId="0" borderId="4" xfId="2" applyNumberFormat="1" applyFont="1" applyBorder="1" applyAlignment="1">
      <alignment horizontal="center"/>
    </xf>
    <xf numFmtId="10" fontId="16" fillId="0" borderId="7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7" fillId="9" borderId="4" xfId="0" applyNumberFormat="1" applyFont="1" applyFill="1" applyBorder="1" applyAlignment="1">
      <alignment horizontal="center"/>
    </xf>
    <xf numFmtId="0" fontId="18" fillId="0" borderId="8" xfId="0" applyFont="1" applyBorder="1"/>
    <xf numFmtId="0" fontId="18" fillId="0" borderId="0" xfId="0" applyFont="1"/>
    <xf numFmtId="10" fontId="9" fillId="3" borderId="6" xfId="0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 applyAlignment="1">
      <alignment horizontal="left" vertical="center"/>
    </xf>
    <xf numFmtId="166" fontId="16" fillId="0" borderId="4" xfId="0" applyNumberFormat="1" applyFont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10" fontId="9" fillId="3" borderId="4" xfId="0" applyNumberFormat="1" applyFont="1" applyFill="1" applyBorder="1" applyAlignment="1">
      <alignment horizontal="center" vertical="center" wrapText="1"/>
    </xf>
    <xf numFmtId="165" fontId="4" fillId="10" borderId="4" xfId="2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0" fontId="14" fillId="0" borderId="0" xfId="4" applyFont="1"/>
    <xf numFmtId="0" fontId="19" fillId="0" borderId="0" xfId="4" applyFont="1"/>
    <xf numFmtId="0" fontId="20" fillId="17" borderId="4" xfId="0" quotePrefix="1" applyFont="1" applyFill="1" applyBorder="1" applyAlignment="1">
      <alignment horizontal="center" vertical="center" wrapText="1"/>
    </xf>
    <xf numFmtId="0" fontId="8" fillId="0" borderId="4" xfId="0" quotePrefix="1" applyFont="1" applyBorder="1" applyAlignment="1">
      <alignment vertical="center" wrapText="1"/>
    </xf>
    <xf numFmtId="0" fontId="21" fillId="4" borderId="4" xfId="0" applyFont="1" applyFill="1" applyBorder="1" applyAlignment="1">
      <alignment wrapText="1"/>
    </xf>
    <xf numFmtId="0" fontId="20" fillId="17" borderId="10" xfId="0" quotePrefix="1" applyFont="1" applyFill="1" applyBorder="1" applyAlignment="1">
      <alignment vertical="center" wrapText="1"/>
    </xf>
    <xf numFmtId="0" fontId="12" fillId="18" borderId="9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 vertical="center"/>
    </xf>
    <xf numFmtId="4" fontId="12" fillId="18" borderId="9" xfId="0" applyNumberFormat="1" applyFont="1" applyFill="1" applyBorder="1" applyAlignment="1">
      <alignment horizontal="center" vertical="center" wrapText="1"/>
    </xf>
    <xf numFmtId="0" fontId="7" fillId="0" borderId="0" xfId="0" applyFont="1"/>
    <xf numFmtId="10" fontId="20" fillId="0" borderId="7" xfId="2" applyNumberFormat="1" applyFont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vertical="center" wrapText="1"/>
    </xf>
    <xf numFmtId="0" fontId="4" fillId="15" borderId="4" xfId="0" quotePrefix="1" applyFont="1" applyFill="1" applyBorder="1" applyAlignment="1">
      <alignment vertical="center" wrapText="1"/>
    </xf>
    <xf numFmtId="10" fontId="16" fillId="0" borderId="4" xfId="2" quotePrefix="1" applyNumberFormat="1" applyFont="1" applyBorder="1" applyAlignment="1" applyProtection="1">
      <alignment horizontal="center"/>
      <protection locked="0"/>
    </xf>
    <xf numFmtId="0" fontId="4" fillId="0" borderId="4" xfId="0" quotePrefix="1" applyFont="1" applyBorder="1" applyAlignment="1">
      <alignment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166" fontId="16" fillId="0" borderId="4" xfId="0" quotePrefix="1" applyNumberFormat="1" applyFont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4" fontId="7" fillId="8" borderId="4" xfId="0" applyNumberFormat="1" applyFont="1" applyFill="1" applyBorder="1" applyAlignment="1">
      <alignment horizontal="center" vertical="center" wrapText="1"/>
    </xf>
    <xf numFmtId="4" fontId="7" fillId="7" borderId="4" xfId="0" applyNumberFormat="1" applyFont="1" applyFill="1" applyBorder="1" applyAlignment="1">
      <alignment horizontal="center" vertical="center" wrapText="1"/>
    </xf>
    <xf numFmtId="4" fontId="7" fillId="16" borderId="4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Alignment="1">
      <alignment horizontal="center" vertical="center" wrapText="1"/>
    </xf>
    <xf numFmtId="10" fontId="24" fillId="0" borderId="0" xfId="2" applyNumberFormat="1" applyFont="1" applyAlignment="1">
      <alignment horizontal="center"/>
    </xf>
    <xf numFmtId="0" fontId="25" fillId="0" borderId="0" xfId="0" applyFont="1"/>
    <xf numFmtId="0" fontId="7" fillId="15" borderId="4" xfId="0" quotePrefix="1" applyFont="1" applyFill="1" applyBorder="1" applyAlignment="1">
      <alignment vertical="center"/>
    </xf>
    <xf numFmtId="3" fontId="4" fillId="0" borderId="7" xfId="0" applyNumberFormat="1" applyFont="1" applyBorder="1" applyAlignment="1">
      <alignment horizontal="center"/>
    </xf>
    <xf numFmtId="164" fontId="4" fillId="19" borderId="7" xfId="0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4" fontId="7" fillId="19" borderId="4" xfId="0" applyNumberFormat="1" applyFont="1" applyFill="1" applyBorder="1" applyAlignment="1">
      <alignment horizontal="center"/>
    </xf>
    <xf numFmtId="4" fontId="9" fillId="20" borderId="4" xfId="4" applyNumberFormat="1" applyFont="1" applyFill="1" applyBorder="1" applyAlignment="1">
      <alignment horizontal="center" vertical="center" wrapText="1"/>
    </xf>
    <xf numFmtId="3" fontId="7" fillId="7" borderId="4" xfId="4" applyNumberFormat="1" applyFont="1" applyFill="1" applyBorder="1" applyAlignment="1" applyProtection="1">
      <alignment horizontal="center"/>
      <protection locked="0"/>
    </xf>
    <xf numFmtId="4" fontId="9" fillId="21" borderId="4" xfId="4" applyNumberFormat="1" applyFont="1" applyFill="1" applyBorder="1" applyAlignment="1">
      <alignment horizontal="center" vertical="center" wrapText="1"/>
    </xf>
    <xf numFmtId="0" fontId="9" fillId="21" borderId="4" xfId="4" applyFont="1" applyFill="1" applyBorder="1" applyAlignment="1">
      <alignment horizontal="center"/>
    </xf>
    <xf numFmtId="3" fontId="7" fillId="22" borderId="4" xfId="4" applyNumberFormat="1" applyFont="1" applyFill="1" applyBorder="1" applyAlignment="1" applyProtection="1">
      <alignment horizontal="center"/>
      <protection locked="0"/>
    </xf>
    <xf numFmtId="6" fontId="4" fillId="0" borderId="4" xfId="2" applyNumberFormat="1" applyFont="1" applyFill="1" applyBorder="1" applyAlignment="1">
      <alignment horizontal="center"/>
    </xf>
    <xf numFmtId="0" fontId="4" fillId="0" borderId="4" xfId="0" applyFont="1" applyBorder="1"/>
    <xf numFmtId="10" fontId="16" fillId="0" borderId="4" xfId="2" applyNumberFormat="1" applyFont="1" applyBorder="1" applyAlignment="1" applyProtection="1">
      <alignment horizontal="center"/>
      <protection locked="0"/>
    </xf>
    <xf numFmtId="10" fontId="20" fillId="0" borderId="4" xfId="2" applyNumberFormat="1" applyFont="1" applyBorder="1" applyAlignment="1">
      <alignment horizontal="center"/>
    </xf>
    <xf numFmtId="0" fontId="5" fillId="11" borderId="1" xfId="4" applyFont="1" applyFill="1" applyBorder="1" applyAlignment="1">
      <alignment horizontal="centerContinuous" vertical="center"/>
    </xf>
    <xf numFmtId="0" fontId="5" fillId="11" borderId="2" xfId="4" applyFont="1" applyFill="1" applyBorder="1" applyAlignment="1">
      <alignment horizontal="centerContinuous" vertical="center"/>
    </xf>
    <xf numFmtId="0" fontId="5" fillId="11" borderId="0" xfId="4" applyFont="1" applyFill="1" applyAlignment="1">
      <alignment horizontal="centerContinuous" vertical="center"/>
    </xf>
    <xf numFmtId="4" fontId="4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10" fontId="16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10" fontId="20" fillId="0" borderId="7" xfId="2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10" fontId="24" fillId="0" borderId="0" xfId="2" applyNumberFormat="1" applyFont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7" fillId="7" borderId="4" xfId="0" applyFont="1" applyFill="1" applyBorder="1" applyAlignment="1">
      <alignment vertical="center"/>
    </xf>
    <xf numFmtId="165" fontId="4" fillId="10" borderId="4" xfId="2" applyNumberFormat="1" applyFont="1" applyFill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64" fontId="7" fillId="9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4" fontId="4" fillId="4" borderId="0" xfId="0" applyNumberFormat="1" applyFont="1" applyFill="1" applyAlignment="1">
      <alignment horizontal="center" vertical="center"/>
    </xf>
    <xf numFmtId="4" fontId="4" fillId="4" borderId="0" xfId="0" applyNumberFormat="1" applyFont="1" applyFill="1" applyAlignment="1">
      <alignment vertical="center"/>
    </xf>
    <xf numFmtId="4" fontId="4" fillId="0" borderId="0" xfId="0" applyNumberFormat="1" applyFont="1" applyAlignment="1">
      <alignment horizontal="right" vertical="center"/>
    </xf>
    <xf numFmtId="10" fontId="16" fillId="0" borderId="4" xfId="2" applyNumberFormat="1" applyFont="1" applyBorder="1" applyAlignment="1">
      <alignment horizontal="center" vertical="center"/>
    </xf>
    <xf numFmtId="164" fontId="4" fillId="19" borderId="7" xfId="0" applyNumberFormat="1" applyFont="1" applyFill="1" applyBorder="1" applyAlignment="1">
      <alignment horizontal="center" vertical="center"/>
    </xf>
    <xf numFmtId="164" fontId="7" fillId="19" borderId="4" xfId="0" applyNumberFormat="1" applyFont="1" applyFill="1" applyBorder="1" applyAlignment="1">
      <alignment horizontal="center" vertical="center"/>
    </xf>
    <xf numFmtId="10" fontId="16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10" fontId="20" fillId="0" borderId="5" xfId="2" applyNumberFormat="1" applyFont="1" applyBorder="1" applyAlignment="1">
      <alignment horizontal="center" vertical="center"/>
    </xf>
    <xf numFmtId="10" fontId="16" fillId="0" borderId="11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10" fontId="20" fillId="0" borderId="11" xfId="2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19" borderId="5" xfId="0" applyNumberFormat="1" applyFont="1" applyFill="1" applyBorder="1" applyAlignment="1">
      <alignment horizontal="center" vertical="center"/>
    </xf>
    <xf numFmtId="164" fontId="4" fillId="19" borderId="11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10" fontId="16" fillId="0" borderId="5" xfId="2" applyNumberFormat="1" applyFont="1" applyBorder="1" applyAlignment="1" applyProtection="1">
      <alignment horizontal="center"/>
      <protection locked="0"/>
    </xf>
    <xf numFmtId="10" fontId="20" fillId="0" borderId="5" xfId="2" applyNumberFormat="1" applyFont="1" applyBorder="1" applyAlignment="1">
      <alignment horizontal="center"/>
    </xf>
    <xf numFmtId="0" fontId="4" fillId="0" borderId="4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3" xfId="3" xr:uid="{00000000-0005-0000-0000-000003000000}"/>
    <cellStyle name="Normal 4" xfId="4" xr:uid="{00000000-0005-0000-0000-000004000000}"/>
    <cellStyle name="Pourcentage" xfId="2" builtinId="5"/>
  </cellStyles>
  <dxfs count="0"/>
  <tableStyles count="0" defaultTableStyle="TableStyleMedium2" defaultPivotStyle="PivotStyleLight16"/>
  <colors>
    <mruColors>
      <color rgb="FF008000"/>
      <color rgb="FF006A6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6">
    <tabColor rgb="FF006A6F"/>
  </sheetPr>
  <dimension ref="A1:M28"/>
  <sheetViews>
    <sheetView showGridLines="0" tabSelected="1" zoomScaleNormal="100" workbookViewId="0">
      <selection sqref="A1:C1"/>
    </sheetView>
  </sheetViews>
  <sheetFormatPr baseColWidth="10" defaultColWidth="11.5703125" defaultRowHeight="14.25"/>
  <cols>
    <col min="1" max="1" width="70.7109375" style="1" customWidth="1"/>
    <col min="2" max="2" width="26.42578125" style="2" customWidth="1"/>
    <col min="3" max="5" width="25.7109375" style="3" customWidth="1"/>
    <col min="6" max="6" width="20.140625" style="3" customWidth="1"/>
    <col min="7" max="7" width="11.5703125" style="3"/>
    <col min="8" max="13" width="11.5703125" style="4"/>
    <col min="14" max="16384" width="11.5703125" style="1"/>
  </cols>
  <sheetData>
    <row r="1" spans="1:4" ht="70.5" customHeight="1">
      <c r="A1" s="145" t="s">
        <v>81</v>
      </c>
      <c r="B1" s="146"/>
      <c r="C1" s="147"/>
    </row>
    <row r="2" spans="1:4" ht="18">
      <c r="A2" s="5"/>
    </row>
    <row r="3" spans="1:4" ht="15">
      <c r="A3" s="6"/>
    </row>
    <row r="4" spans="1:4" ht="15">
      <c r="A4" s="16" t="s">
        <v>0</v>
      </c>
      <c r="B4" s="17"/>
      <c r="C4" s="18"/>
    </row>
    <row r="6" spans="1:4">
      <c r="A6" s="2"/>
    </row>
    <row r="7" spans="1:4" ht="15">
      <c r="A7" s="72" t="s">
        <v>76</v>
      </c>
    </row>
    <row r="8" spans="1:4">
      <c r="A8" s="51"/>
      <c r="B8" s="52"/>
      <c r="C8" s="52"/>
      <c r="D8" s="52"/>
    </row>
    <row r="9" spans="1:4" ht="15">
      <c r="A9" s="22"/>
      <c r="B9" s="53" t="s">
        <v>48</v>
      </c>
      <c r="C9" s="57" t="s">
        <v>1</v>
      </c>
    </row>
    <row r="10" spans="1:4">
      <c r="A10" s="104" t="s">
        <v>79</v>
      </c>
      <c r="B10" s="105">
        <v>0</v>
      </c>
      <c r="C10" s="106">
        <v>0.13270000000000001</v>
      </c>
    </row>
    <row r="11" spans="1:4">
      <c r="C11" s="52"/>
    </row>
    <row r="12" spans="1:4">
      <c r="C12" s="52"/>
    </row>
    <row r="13" spans="1:4">
      <c r="C13" s="52"/>
    </row>
    <row r="14" spans="1:4" ht="15">
      <c r="A14" s="72" t="s">
        <v>77</v>
      </c>
    </row>
    <row r="15" spans="1:4">
      <c r="A15" s="51"/>
      <c r="B15" s="52"/>
      <c r="C15" s="52"/>
    </row>
    <row r="16" spans="1:4" ht="15">
      <c r="A16" s="22"/>
      <c r="B16" s="53" t="s">
        <v>48</v>
      </c>
      <c r="C16" s="57" t="s">
        <v>1</v>
      </c>
    </row>
    <row r="17" spans="1:3">
      <c r="A17" s="104" t="s">
        <v>79</v>
      </c>
      <c r="B17" s="105">
        <v>0</v>
      </c>
      <c r="C17" s="106">
        <v>0.20269999999999999</v>
      </c>
    </row>
    <row r="18" spans="1:3">
      <c r="A18" s="90"/>
    </row>
    <row r="21" spans="1:3" ht="15">
      <c r="A21" s="72" t="s">
        <v>78</v>
      </c>
    </row>
    <row r="22" spans="1:3" ht="15">
      <c r="A22" s="96"/>
    </row>
    <row r="23" spans="1:3" ht="15">
      <c r="A23" s="22"/>
      <c r="B23" s="53" t="s">
        <v>48</v>
      </c>
      <c r="C23" s="57" t="s">
        <v>1</v>
      </c>
    </row>
    <row r="24" spans="1:3">
      <c r="A24" s="104" t="s">
        <v>79</v>
      </c>
      <c r="B24" s="105">
        <v>0</v>
      </c>
      <c r="C24" s="106">
        <v>0.13270000000000001</v>
      </c>
    </row>
    <row r="28" spans="1:3" ht="15">
      <c r="A28" s="21" t="s">
        <v>58</v>
      </c>
      <c r="B28" s="17"/>
      <c r="C28" s="18"/>
    </row>
  </sheetData>
  <sheetProtection formatCells="0" formatRows="0"/>
  <mergeCells count="1">
    <mergeCell ref="A1:C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99B43-1519-4D5D-BC42-AF3632A380EB}">
  <sheetPr>
    <tabColor rgb="FF006A6F"/>
  </sheetPr>
  <dimension ref="A1:M31"/>
  <sheetViews>
    <sheetView showGridLines="0" zoomScaleNormal="100" workbookViewId="0">
      <selection activeCell="D32" sqref="D32"/>
    </sheetView>
  </sheetViews>
  <sheetFormatPr baseColWidth="10" defaultColWidth="11.5703125" defaultRowHeight="14.25"/>
  <cols>
    <col min="1" max="1" width="70.7109375" style="1" customWidth="1"/>
    <col min="2" max="2" width="26.42578125" style="2" customWidth="1"/>
    <col min="3" max="5" width="25.7109375" style="3" customWidth="1"/>
    <col min="6" max="6" width="20.140625" style="3" customWidth="1"/>
    <col min="7" max="7" width="11.5703125" style="3"/>
    <col min="8" max="13" width="11.5703125" style="4"/>
    <col min="14" max="16384" width="11.5703125" style="1"/>
  </cols>
  <sheetData>
    <row r="1" spans="1:13" ht="70.5" customHeight="1" thickBot="1">
      <c r="A1" s="145" t="s">
        <v>82</v>
      </c>
      <c r="B1" s="146"/>
      <c r="C1" s="147"/>
    </row>
    <row r="2" spans="1:13" ht="18">
      <c r="A2" s="5"/>
    </row>
    <row r="3" spans="1:13" ht="15">
      <c r="A3" s="6"/>
    </row>
    <row r="4" spans="1:13" ht="15">
      <c r="A4" s="16" t="s">
        <v>0</v>
      </c>
      <c r="B4" s="17"/>
      <c r="C4" s="18"/>
    </row>
    <row r="6" spans="1:13">
      <c r="A6" s="2"/>
    </row>
    <row r="7" spans="1:13" ht="15">
      <c r="A7" s="72" t="s">
        <v>76</v>
      </c>
    </row>
    <row r="8" spans="1:13">
      <c r="A8" s="51"/>
      <c r="B8" s="52"/>
      <c r="C8" s="52"/>
      <c r="D8" s="52"/>
    </row>
    <row r="9" spans="1:13" ht="15">
      <c r="A9" s="22"/>
      <c r="B9" s="53" t="s">
        <v>48</v>
      </c>
      <c r="C9" s="57" t="s">
        <v>1</v>
      </c>
    </row>
    <row r="10" spans="1:13" s="3" customFormat="1">
      <c r="A10" s="104" t="s">
        <v>74</v>
      </c>
      <c r="B10" s="105">
        <v>0</v>
      </c>
      <c r="C10" s="106">
        <v>0.13270000000000001</v>
      </c>
      <c r="H10" s="4"/>
      <c r="I10" s="4"/>
      <c r="J10" s="4"/>
      <c r="K10" s="4"/>
      <c r="L10" s="4"/>
      <c r="M10" s="4"/>
    </row>
    <row r="11" spans="1:13" s="3" customFormat="1">
      <c r="A11" s="104" t="s">
        <v>75</v>
      </c>
      <c r="B11" s="105">
        <v>0</v>
      </c>
      <c r="C11" s="106">
        <v>0.13270000000000001</v>
      </c>
      <c r="H11" s="4"/>
      <c r="I11" s="4"/>
      <c r="J11" s="4"/>
      <c r="K11" s="4"/>
      <c r="L11" s="4"/>
      <c r="M11" s="4"/>
    </row>
    <row r="12" spans="1:13" s="3" customFormat="1">
      <c r="A12" s="1"/>
      <c r="B12" s="2"/>
      <c r="C12" s="52"/>
      <c r="H12" s="4"/>
      <c r="I12" s="4"/>
      <c r="J12" s="4"/>
      <c r="K12" s="4"/>
      <c r="L12" s="4"/>
      <c r="M12" s="4"/>
    </row>
    <row r="13" spans="1:13" s="3" customFormat="1">
      <c r="A13" s="1"/>
      <c r="B13" s="2"/>
      <c r="C13" s="52"/>
      <c r="H13" s="4"/>
      <c r="I13" s="4"/>
      <c r="J13" s="4"/>
      <c r="K13" s="4"/>
      <c r="L13" s="4"/>
      <c r="M13" s="4"/>
    </row>
    <row r="14" spans="1:13" s="3" customFormat="1">
      <c r="A14" s="1"/>
      <c r="B14" s="2"/>
      <c r="C14" s="52"/>
      <c r="H14" s="4"/>
      <c r="I14" s="4"/>
      <c r="J14" s="4"/>
      <c r="K14" s="4"/>
      <c r="L14" s="4"/>
      <c r="M14" s="4"/>
    </row>
    <row r="15" spans="1:13" s="3" customFormat="1" ht="15">
      <c r="A15" s="72" t="s">
        <v>77</v>
      </c>
      <c r="B15" s="2"/>
      <c r="H15" s="4"/>
      <c r="I15" s="4"/>
      <c r="J15" s="4"/>
      <c r="K15" s="4"/>
      <c r="L15" s="4"/>
      <c r="M15" s="4"/>
    </row>
    <row r="16" spans="1:13" s="3" customFormat="1">
      <c r="A16" s="51"/>
      <c r="B16" s="52"/>
      <c r="C16" s="52"/>
      <c r="H16" s="4"/>
      <c r="I16" s="4"/>
      <c r="J16" s="4"/>
      <c r="K16" s="4"/>
      <c r="L16" s="4"/>
      <c r="M16" s="4"/>
    </row>
    <row r="17" spans="1:13" s="3" customFormat="1" ht="15">
      <c r="A17" s="22"/>
      <c r="B17" s="53" t="s">
        <v>48</v>
      </c>
      <c r="C17" s="57" t="s">
        <v>1</v>
      </c>
      <c r="H17" s="4"/>
      <c r="I17" s="4"/>
      <c r="J17" s="4"/>
      <c r="K17" s="4"/>
      <c r="L17" s="4"/>
      <c r="M17" s="4"/>
    </row>
    <row r="18" spans="1:13" s="3" customFormat="1">
      <c r="A18" s="104" t="s">
        <v>74</v>
      </c>
      <c r="B18" s="105">
        <v>0</v>
      </c>
      <c r="C18" s="106">
        <v>0.20269999999999999</v>
      </c>
      <c r="H18" s="4"/>
      <c r="I18" s="4"/>
      <c r="J18" s="4"/>
      <c r="K18" s="4"/>
      <c r="L18" s="4"/>
      <c r="M18" s="4"/>
    </row>
    <row r="19" spans="1:13" s="3" customFormat="1">
      <c r="A19" s="104" t="s">
        <v>75</v>
      </c>
      <c r="B19" s="105">
        <v>0</v>
      </c>
      <c r="C19" s="106">
        <v>0.20269999999999999</v>
      </c>
      <c r="H19" s="4"/>
      <c r="I19" s="4"/>
      <c r="J19" s="4"/>
      <c r="K19" s="4"/>
      <c r="L19" s="4"/>
      <c r="M19" s="4"/>
    </row>
    <row r="20" spans="1:13" s="3" customFormat="1">
      <c r="A20" s="90"/>
      <c r="B20" s="2"/>
      <c r="H20" s="4"/>
      <c r="I20" s="4"/>
      <c r="J20" s="4"/>
      <c r="K20" s="4"/>
      <c r="L20" s="4"/>
      <c r="M20" s="4"/>
    </row>
    <row r="23" spans="1:13" s="3" customFormat="1" ht="15">
      <c r="A23" s="72" t="s">
        <v>78</v>
      </c>
      <c r="B23" s="2"/>
      <c r="H23" s="4"/>
      <c r="I23" s="4"/>
      <c r="J23" s="4"/>
      <c r="K23" s="4"/>
      <c r="L23" s="4"/>
      <c r="M23" s="4"/>
    </row>
    <row r="24" spans="1:13" s="3" customFormat="1" ht="15">
      <c r="A24" s="96"/>
      <c r="B24" s="2"/>
      <c r="H24" s="4"/>
      <c r="I24" s="4"/>
      <c r="J24" s="4"/>
      <c r="K24" s="4"/>
      <c r="L24" s="4"/>
      <c r="M24" s="4"/>
    </row>
    <row r="25" spans="1:13" s="3" customFormat="1" ht="15">
      <c r="A25" s="22"/>
      <c r="B25" s="53" t="s">
        <v>48</v>
      </c>
      <c r="C25" s="57" t="s">
        <v>1</v>
      </c>
      <c r="H25" s="4"/>
      <c r="I25" s="4"/>
      <c r="J25" s="4"/>
      <c r="K25" s="4"/>
      <c r="L25" s="4"/>
      <c r="M25" s="4"/>
    </row>
    <row r="26" spans="1:13" s="3" customFormat="1">
      <c r="A26" s="104" t="s">
        <v>74</v>
      </c>
      <c r="B26" s="105">
        <v>0</v>
      </c>
      <c r="C26" s="106">
        <v>0.13270000000000001</v>
      </c>
      <c r="H26" s="4"/>
      <c r="I26" s="4"/>
      <c r="J26" s="4"/>
      <c r="K26" s="4"/>
      <c r="L26" s="4"/>
      <c r="M26" s="4"/>
    </row>
    <row r="27" spans="1:13" s="3" customFormat="1">
      <c r="A27" s="104" t="s">
        <v>75</v>
      </c>
      <c r="B27" s="105">
        <v>0</v>
      </c>
      <c r="C27" s="106">
        <v>0.13270000000000001</v>
      </c>
      <c r="H27" s="4"/>
      <c r="I27" s="4"/>
      <c r="J27" s="4"/>
      <c r="K27" s="4"/>
      <c r="L27" s="4"/>
      <c r="M27" s="4"/>
    </row>
    <row r="31" spans="1:13" s="3" customFormat="1" ht="15">
      <c r="A31" s="21" t="s">
        <v>58</v>
      </c>
      <c r="B31" s="17"/>
      <c r="C31" s="18"/>
      <c r="H31" s="4"/>
      <c r="I31" s="4"/>
      <c r="J31" s="4"/>
      <c r="K31" s="4"/>
      <c r="L31" s="4"/>
      <c r="M31" s="4"/>
    </row>
  </sheetData>
  <sheetProtection formatCells="0" formatRows="0"/>
  <mergeCells count="1">
    <mergeCell ref="A1:C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608B0-192E-4B7D-984D-7ED1DF43E581}">
  <sheetPr>
    <tabColor rgb="FF006A6F"/>
  </sheetPr>
  <dimension ref="A1:M34"/>
  <sheetViews>
    <sheetView showGridLines="0" zoomScaleNormal="100" workbookViewId="0">
      <selection activeCell="D26" sqref="D26"/>
    </sheetView>
  </sheetViews>
  <sheetFormatPr baseColWidth="10" defaultColWidth="11.5703125" defaultRowHeight="14.25"/>
  <cols>
    <col min="1" max="1" width="70.7109375" style="1" customWidth="1"/>
    <col min="2" max="2" width="26.42578125" style="2" customWidth="1"/>
    <col min="3" max="5" width="25.7109375" style="3" customWidth="1"/>
    <col min="6" max="6" width="20.140625" style="3" customWidth="1"/>
    <col min="7" max="7" width="11.5703125" style="3"/>
    <col min="8" max="13" width="11.5703125" style="4"/>
    <col min="14" max="16384" width="11.5703125" style="1"/>
  </cols>
  <sheetData>
    <row r="1" spans="1:13" ht="70.5" customHeight="1" thickBot="1">
      <c r="A1" s="145" t="s">
        <v>83</v>
      </c>
      <c r="B1" s="146"/>
      <c r="C1" s="147"/>
    </row>
    <row r="2" spans="1:13" ht="18">
      <c r="A2" s="5"/>
    </row>
    <row r="3" spans="1:13" ht="15">
      <c r="A3" s="6"/>
    </row>
    <row r="4" spans="1:13" ht="15">
      <c r="A4" s="16" t="s">
        <v>0</v>
      </c>
      <c r="B4" s="17"/>
      <c r="C4" s="18"/>
    </row>
    <row r="6" spans="1:13">
      <c r="A6" s="2"/>
    </row>
    <row r="7" spans="1:13" ht="15">
      <c r="A7" s="72" t="s">
        <v>76</v>
      </c>
    </row>
    <row r="8" spans="1:13">
      <c r="A8" s="51"/>
      <c r="B8" s="52"/>
      <c r="C8" s="52"/>
      <c r="D8" s="52"/>
    </row>
    <row r="9" spans="1:13" ht="15">
      <c r="A9" s="22"/>
      <c r="B9" s="53" t="s">
        <v>48</v>
      </c>
      <c r="C9" s="57" t="s">
        <v>1</v>
      </c>
    </row>
    <row r="10" spans="1:13" s="3" customFormat="1">
      <c r="A10" s="111" t="s">
        <v>72</v>
      </c>
      <c r="B10" s="142">
        <v>0</v>
      </c>
      <c r="C10" s="143">
        <v>0.13270000000000001</v>
      </c>
      <c r="H10" s="4"/>
      <c r="I10" s="4"/>
      <c r="J10" s="4"/>
      <c r="K10" s="4"/>
      <c r="L10" s="4"/>
      <c r="M10" s="4"/>
    </row>
    <row r="11" spans="1:13" s="3" customFormat="1">
      <c r="A11" s="144" t="s">
        <v>74</v>
      </c>
      <c r="B11" s="142">
        <v>0</v>
      </c>
      <c r="C11" s="143">
        <v>0.13270000000000001</v>
      </c>
      <c r="H11" s="4"/>
      <c r="I11" s="4"/>
      <c r="J11" s="4"/>
      <c r="K11" s="4"/>
      <c r="L11" s="4"/>
      <c r="M11" s="4"/>
    </row>
    <row r="12" spans="1:13" s="3" customFormat="1">
      <c r="A12" s="120" t="s">
        <v>73</v>
      </c>
      <c r="B12" s="105">
        <v>0</v>
      </c>
      <c r="C12" s="106">
        <v>0.13270000000000001</v>
      </c>
      <c r="H12" s="4"/>
      <c r="I12" s="4"/>
      <c r="J12" s="4"/>
      <c r="K12" s="4"/>
      <c r="L12" s="4"/>
      <c r="M12" s="4"/>
    </row>
    <row r="13" spans="1:13" s="3" customFormat="1">
      <c r="A13" s="1"/>
      <c r="B13" s="2"/>
      <c r="C13" s="52"/>
      <c r="H13" s="4"/>
      <c r="I13" s="4"/>
      <c r="J13" s="4"/>
      <c r="K13" s="4"/>
      <c r="L13" s="4"/>
      <c r="M13" s="4"/>
    </row>
    <row r="14" spans="1:13" s="3" customFormat="1">
      <c r="A14" s="1"/>
      <c r="B14" s="2"/>
      <c r="C14" s="52"/>
      <c r="H14" s="4"/>
      <c r="I14" s="4"/>
      <c r="J14" s="4"/>
      <c r="K14" s="4"/>
      <c r="L14" s="4"/>
      <c r="M14" s="4"/>
    </row>
    <row r="15" spans="1:13" s="3" customFormat="1">
      <c r="A15" s="1"/>
      <c r="B15" s="2"/>
      <c r="C15" s="52"/>
      <c r="H15" s="4"/>
      <c r="I15" s="4"/>
      <c r="J15" s="4"/>
      <c r="K15" s="4"/>
      <c r="L15" s="4"/>
      <c r="M15" s="4"/>
    </row>
    <row r="16" spans="1:13" s="3" customFormat="1" ht="15">
      <c r="A16" s="72" t="s">
        <v>77</v>
      </c>
      <c r="B16" s="2"/>
      <c r="H16" s="4"/>
      <c r="I16" s="4"/>
      <c r="J16" s="4"/>
      <c r="K16" s="4"/>
      <c r="L16" s="4"/>
      <c r="M16" s="4"/>
    </row>
    <row r="17" spans="1:13" s="3" customFormat="1">
      <c r="A17" s="51"/>
      <c r="B17" s="52"/>
      <c r="C17" s="52"/>
      <c r="H17" s="4"/>
      <c r="I17" s="4"/>
      <c r="J17" s="4"/>
      <c r="K17" s="4"/>
      <c r="L17" s="4"/>
      <c r="M17" s="4"/>
    </row>
    <row r="18" spans="1:13" s="3" customFormat="1" ht="15">
      <c r="A18" s="22"/>
      <c r="B18" s="53" t="s">
        <v>48</v>
      </c>
      <c r="C18" s="57" t="s">
        <v>1</v>
      </c>
      <c r="H18" s="4"/>
      <c r="I18" s="4"/>
      <c r="J18" s="4"/>
      <c r="K18" s="4"/>
      <c r="L18" s="4"/>
      <c r="M18" s="4"/>
    </row>
    <row r="19" spans="1:13" s="3" customFormat="1">
      <c r="A19" s="111" t="s">
        <v>72</v>
      </c>
      <c r="B19" s="142">
        <v>0</v>
      </c>
      <c r="C19" s="106">
        <v>0.20269999999999999</v>
      </c>
      <c r="H19" s="4"/>
      <c r="I19" s="4"/>
      <c r="J19" s="4"/>
      <c r="K19" s="4"/>
      <c r="L19" s="4"/>
      <c r="M19" s="4"/>
    </row>
    <row r="20" spans="1:13" s="3" customFormat="1">
      <c r="A20" s="144" t="s">
        <v>74</v>
      </c>
      <c r="B20" s="142">
        <v>0</v>
      </c>
      <c r="C20" s="106">
        <v>0.20269999999999999</v>
      </c>
      <c r="H20" s="4"/>
      <c r="I20" s="4"/>
      <c r="J20" s="4"/>
      <c r="K20" s="4"/>
      <c r="L20" s="4"/>
      <c r="M20" s="4"/>
    </row>
    <row r="21" spans="1:13" s="3" customFormat="1">
      <c r="A21" s="120" t="s">
        <v>73</v>
      </c>
      <c r="B21" s="105">
        <v>0</v>
      </c>
      <c r="C21" s="106">
        <v>0.20269999999999999</v>
      </c>
      <c r="H21" s="4"/>
      <c r="I21" s="4"/>
      <c r="J21" s="4"/>
      <c r="K21" s="4"/>
      <c r="L21" s="4"/>
      <c r="M21" s="4"/>
    </row>
    <row r="22" spans="1:13" s="3" customFormat="1">
      <c r="A22" s="90"/>
      <c r="B22" s="2"/>
      <c r="H22" s="4"/>
      <c r="I22" s="4"/>
      <c r="J22" s="4"/>
      <c r="K22" s="4"/>
      <c r="L22" s="4"/>
      <c r="M22" s="4"/>
    </row>
    <row r="25" spans="1:13" s="3" customFormat="1" ht="15">
      <c r="A25" s="72" t="s">
        <v>78</v>
      </c>
      <c r="B25" s="2"/>
      <c r="H25" s="4"/>
      <c r="I25" s="4"/>
      <c r="J25" s="4"/>
      <c r="K25" s="4"/>
      <c r="L25" s="4"/>
      <c r="M25" s="4"/>
    </row>
    <row r="26" spans="1:13" s="3" customFormat="1" ht="15">
      <c r="A26" s="96"/>
      <c r="B26" s="2"/>
      <c r="H26" s="4"/>
      <c r="I26" s="4"/>
      <c r="J26" s="4"/>
      <c r="K26" s="4"/>
      <c r="L26" s="4"/>
      <c r="M26" s="4"/>
    </row>
    <row r="27" spans="1:13" s="3" customFormat="1" ht="15">
      <c r="A27" s="22"/>
      <c r="B27" s="53" t="s">
        <v>48</v>
      </c>
      <c r="C27" s="57" t="s">
        <v>1</v>
      </c>
      <c r="H27" s="4"/>
      <c r="I27" s="4"/>
      <c r="J27" s="4"/>
      <c r="K27" s="4"/>
      <c r="L27" s="4"/>
      <c r="M27" s="4"/>
    </row>
    <row r="28" spans="1:13" s="3" customFormat="1">
      <c r="A28" s="111" t="s">
        <v>72</v>
      </c>
      <c r="B28" s="142">
        <v>0</v>
      </c>
      <c r="C28" s="106">
        <v>0.13270000000000001</v>
      </c>
      <c r="H28" s="4"/>
      <c r="I28" s="4"/>
      <c r="J28" s="4"/>
      <c r="K28" s="4"/>
      <c r="L28" s="4"/>
      <c r="M28" s="4"/>
    </row>
    <row r="29" spans="1:13" s="3" customFormat="1">
      <c r="A29" s="144" t="s">
        <v>74</v>
      </c>
      <c r="B29" s="142">
        <v>0</v>
      </c>
      <c r="C29" s="106">
        <v>0.13270000000000001</v>
      </c>
      <c r="H29" s="4"/>
      <c r="I29" s="4"/>
      <c r="J29" s="4"/>
      <c r="K29" s="4"/>
      <c r="L29" s="4"/>
      <c r="M29" s="4"/>
    </row>
    <row r="30" spans="1:13" s="3" customFormat="1">
      <c r="A30" s="120" t="s">
        <v>73</v>
      </c>
      <c r="B30" s="105">
        <v>0</v>
      </c>
      <c r="C30" s="106">
        <v>0.13270000000000001</v>
      </c>
      <c r="H30" s="4"/>
      <c r="I30" s="4"/>
      <c r="J30" s="4"/>
      <c r="K30" s="4"/>
      <c r="L30" s="4"/>
      <c r="M30" s="4"/>
    </row>
    <row r="34" spans="1:13" s="3" customFormat="1" ht="15">
      <c r="A34" s="21" t="s">
        <v>58</v>
      </c>
      <c r="B34" s="17"/>
      <c r="C34" s="18"/>
      <c r="H34" s="4"/>
      <c r="I34" s="4"/>
      <c r="J34" s="4"/>
      <c r="K34" s="4"/>
      <c r="L34" s="4"/>
      <c r="M34" s="4"/>
    </row>
  </sheetData>
  <sheetProtection formatCells="0" formatRows="0"/>
  <mergeCells count="1">
    <mergeCell ref="A1:C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6A6F"/>
  </sheetPr>
  <dimension ref="A1:G34"/>
  <sheetViews>
    <sheetView showGridLines="0" zoomScaleNormal="100" workbookViewId="0">
      <selection activeCell="D35" sqref="D35"/>
    </sheetView>
  </sheetViews>
  <sheetFormatPr baseColWidth="10" defaultColWidth="11.5703125" defaultRowHeight="14.25"/>
  <cols>
    <col min="1" max="1" width="16.85546875" style="10" customWidth="1"/>
    <col min="2" max="2" width="60" style="9" customWidth="1"/>
    <col min="3" max="3" width="45.85546875" style="9" customWidth="1"/>
    <col min="4" max="4" width="74.42578125" style="9" customWidth="1"/>
    <col min="5" max="6" width="31.42578125" style="9" customWidth="1"/>
    <col min="7" max="8" width="13.85546875" style="9" customWidth="1"/>
    <col min="9" max="16384" width="11.5703125" style="9"/>
  </cols>
  <sheetData>
    <row r="1" spans="1:7" ht="70.5" customHeight="1" thickBot="1">
      <c r="A1" s="148" t="s">
        <v>40</v>
      </c>
      <c r="B1" s="149"/>
      <c r="C1" s="149"/>
      <c r="D1" s="149"/>
      <c r="E1" s="150"/>
    </row>
    <row r="2" spans="1:7" ht="18">
      <c r="A2" s="11"/>
      <c r="B2" s="12"/>
      <c r="C2" s="5"/>
    </row>
    <row r="3" spans="1:7" ht="15">
      <c r="A3" s="13"/>
      <c r="B3" s="13"/>
    </row>
    <row r="4" spans="1:7" ht="15">
      <c r="A4" s="21" t="s">
        <v>3</v>
      </c>
      <c r="B4" s="19"/>
      <c r="C4" s="20"/>
    </row>
    <row r="5" spans="1:7" ht="15">
      <c r="A5" s="9"/>
      <c r="C5" s="26"/>
    </row>
    <row r="6" spans="1:7" ht="15">
      <c r="A6" s="9"/>
      <c r="C6" s="26"/>
    </row>
    <row r="7" spans="1:7" ht="15">
      <c r="A7" s="14" t="s">
        <v>60</v>
      </c>
      <c r="B7" s="13"/>
    </row>
    <row r="8" spans="1:7" ht="15">
      <c r="B8" s="13"/>
      <c r="C8" s="13"/>
    </row>
    <row r="9" spans="1:7" ht="28.5">
      <c r="A9" s="74" t="s">
        <v>4</v>
      </c>
      <c r="B9" s="83" t="s">
        <v>41</v>
      </c>
      <c r="C9" s="74" t="s">
        <v>5</v>
      </c>
      <c r="D9" s="74" t="s">
        <v>6</v>
      </c>
      <c r="E9" s="75" t="s">
        <v>7</v>
      </c>
      <c r="F9" s="15"/>
      <c r="G9" s="15"/>
    </row>
    <row r="10" spans="1:7" ht="23.25" customHeight="1">
      <c r="A10" s="76"/>
      <c r="B10" s="77" t="s">
        <v>8</v>
      </c>
      <c r="C10" s="77"/>
      <c r="D10" s="77"/>
      <c r="E10" s="77"/>
      <c r="G10" s="15"/>
    </row>
    <row r="11" spans="1:7" ht="13.9" customHeight="1">
      <c r="A11" s="91" t="s">
        <v>49</v>
      </c>
      <c r="B11" s="78"/>
      <c r="C11" s="45"/>
      <c r="D11" s="78"/>
      <c r="E11" s="45"/>
      <c r="G11" s="15"/>
    </row>
    <row r="12" spans="1:7">
      <c r="A12" s="65" t="s">
        <v>61</v>
      </c>
      <c r="B12" s="68" t="s">
        <v>9</v>
      </c>
      <c r="C12" s="79">
        <v>0</v>
      </c>
      <c r="D12" s="80"/>
      <c r="E12" s="81"/>
      <c r="G12" s="15"/>
    </row>
    <row r="13" spans="1:7">
      <c r="A13" s="65" t="s">
        <v>62</v>
      </c>
      <c r="B13" s="68" t="s">
        <v>10</v>
      </c>
      <c r="C13" s="79">
        <v>0</v>
      </c>
      <c r="D13" s="80"/>
      <c r="E13" s="81"/>
      <c r="G13" s="15"/>
    </row>
    <row r="14" spans="1:7">
      <c r="A14" s="65" t="s">
        <v>63</v>
      </c>
      <c r="B14" s="68" t="s">
        <v>11</v>
      </c>
      <c r="C14" s="79">
        <v>0</v>
      </c>
      <c r="D14" s="80"/>
      <c r="E14" s="81"/>
      <c r="G14" s="15"/>
    </row>
    <row r="15" spans="1:7" ht="45" customHeight="1">
      <c r="A15" s="65" t="s">
        <v>64</v>
      </c>
      <c r="B15" s="68" t="s">
        <v>12</v>
      </c>
      <c r="C15" s="82">
        <v>0</v>
      </c>
      <c r="D15" s="66" t="s">
        <v>13</v>
      </c>
      <c r="E15" s="81"/>
      <c r="G15" s="15"/>
    </row>
    <row r="16" spans="1:7" ht="13.9" customHeight="1">
      <c r="A16" s="91" t="s">
        <v>50</v>
      </c>
      <c r="B16" s="78"/>
      <c r="C16" s="45"/>
      <c r="D16" s="78"/>
      <c r="E16" s="45"/>
      <c r="G16" s="15"/>
    </row>
    <row r="17" spans="1:7">
      <c r="A17" s="65" t="s">
        <v>65</v>
      </c>
      <c r="B17" s="68" t="s">
        <v>9</v>
      </c>
      <c r="C17" s="79">
        <v>0</v>
      </c>
      <c r="D17" s="80"/>
      <c r="E17" s="81"/>
      <c r="G17" s="15"/>
    </row>
    <row r="18" spans="1:7">
      <c r="A18" s="65" t="s">
        <v>66</v>
      </c>
      <c r="B18" s="68" t="s">
        <v>10</v>
      </c>
      <c r="C18" s="79">
        <v>0</v>
      </c>
      <c r="D18" s="80"/>
      <c r="E18" s="81"/>
      <c r="G18" s="15"/>
    </row>
    <row r="19" spans="1:7">
      <c r="A19" s="65" t="s">
        <v>67</v>
      </c>
      <c r="B19" s="68" t="s">
        <v>11</v>
      </c>
      <c r="C19" s="79">
        <v>0</v>
      </c>
      <c r="D19" s="80"/>
      <c r="E19" s="81"/>
      <c r="G19" s="15"/>
    </row>
    <row r="20" spans="1:7" ht="13.9" customHeight="1">
      <c r="A20" s="91" t="s">
        <v>51</v>
      </c>
      <c r="B20" s="78"/>
      <c r="C20" s="45"/>
      <c r="D20" s="78"/>
      <c r="E20" s="45"/>
      <c r="G20" s="15"/>
    </row>
    <row r="21" spans="1:7">
      <c r="A21" s="65" t="s">
        <v>68</v>
      </c>
      <c r="B21" s="68" t="s">
        <v>9</v>
      </c>
      <c r="C21" s="79">
        <v>0</v>
      </c>
      <c r="D21" s="80"/>
      <c r="E21" s="81"/>
      <c r="G21" s="15"/>
    </row>
    <row r="22" spans="1:7">
      <c r="A22" s="65" t="s">
        <v>69</v>
      </c>
      <c r="B22" s="68" t="s">
        <v>10</v>
      </c>
      <c r="C22" s="79">
        <v>0</v>
      </c>
      <c r="D22" s="80"/>
      <c r="E22" s="81"/>
      <c r="G22" s="15"/>
    </row>
    <row r="23" spans="1:7">
      <c r="A23" s="65" t="s">
        <v>70</v>
      </c>
      <c r="B23" s="68" t="s">
        <v>11</v>
      </c>
      <c r="C23" s="79">
        <v>0</v>
      </c>
      <c r="D23" s="80"/>
      <c r="E23" s="81"/>
      <c r="G23" s="15"/>
    </row>
    <row r="24" spans="1:7" ht="13.9" customHeight="1"/>
    <row r="25" spans="1:7" ht="13.9" customHeight="1"/>
    <row r="26" spans="1:7" ht="15">
      <c r="A26" s="14" t="s">
        <v>71</v>
      </c>
    </row>
    <row r="27" spans="1:7">
      <c r="A27" s="9"/>
    </row>
    <row r="28" spans="1:7" ht="28.5">
      <c r="A28" s="69" t="s">
        <v>4</v>
      </c>
      <c r="B28" s="70" t="s">
        <v>14</v>
      </c>
      <c r="C28" s="69" t="s">
        <v>15</v>
      </c>
      <c r="D28" s="69" t="s">
        <v>6</v>
      </c>
      <c r="E28" s="71" t="s">
        <v>16</v>
      </c>
    </row>
    <row r="29" spans="1:7" ht="13.9" customHeight="1">
      <c r="A29" s="91" t="s">
        <v>49</v>
      </c>
      <c r="B29" s="78"/>
      <c r="C29" s="45"/>
      <c r="D29" s="78"/>
      <c r="E29" s="45"/>
      <c r="G29" s="15"/>
    </row>
    <row r="30" spans="1:7" ht="28.5">
      <c r="A30" s="65" t="s">
        <v>42</v>
      </c>
      <c r="B30" s="68" t="s">
        <v>18</v>
      </c>
      <c r="C30" s="84" t="s">
        <v>43</v>
      </c>
      <c r="D30" s="66" t="s">
        <v>80</v>
      </c>
      <c r="E30" s="67"/>
    </row>
    <row r="31" spans="1:7" ht="13.9" customHeight="1">
      <c r="A31" s="91" t="s">
        <v>50</v>
      </c>
      <c r="B31" s="78"/>
      <c r="C31" s="45"/>
      <c r="D31" s="78"/>
      <c r="E31" s="45"/>
      <c r="G31" s="15"/>
    </row>
    <row r="32" spans="1:7" ht="28.5">
      <c r="A32" s="65" t="s">
        <v>52</v>
      </c>
      <c r="B32" s="68" t="s">
        <v>18</v>
      </c>
      <c r="C32" s="84" t="s">
        <v>43</v>
      </c>
      <c r="D32" s="66" t="s">
        <v>80</v>
      </c>
      <c r="E32" s="67"/>
    </row>
    <row r="33" spans="1:7" ht="13.9" customHeight="1">
      <c r="A33" s="91" t="s">
        <v>51</v>
      </c>
      <c r="B33" s="78"/>
      <c r="C33" s="45"/>
      <c r="D33" s="78"/>
      <c r="E33" s="45"/>
      <c r="G33" s="15"/>
    </row>
    <row r="34" spans="1:7" ht="28.5">
      <c r="A34" s="65" t="s">
        <v>53</v>
      </c>
      <c r="B34" s="68" t="s">
        <v>18</v>
      </c>
      <c r="C34" s="84" t="s">
        <v>43</v>
      </c>
      <c r="D34" s="66" t="s">
        <v>80</v>
      </c>
      <c r="E34" s="67"/>
    </row>
  </sheetData>
  <sheetProtection formatCells="0" formatRows="0"/>
  <mergeCells count="1">
    <mergeCell ref="A1:E1"/>
  </mergeCells>
  <phoneticPr fontId="22" type="noConversion"/>
  <printOptions horizontalCentered="1"/>
  <pageMargins left="0.11811023622047245" right="0.11811023622047245" top="0.35433070866141736" bottom="0.35433070866141736" header="0.11811023622047245" footer="0.11811023622047245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U36"/>
  <sheetViews>
    <sheetView showGridLines="0" zoomScale="90" zoomScaleNormal="90" workbookViewId="0">
      <selection sqref="A1:G1"/>
    </sheetView>
  </sheetViews>
  <sheetFormatPr baseColWidth="10" defaultColWidth="11.5703125" defaultRowHeight="14.25"/>
  <cols>
    <col min="1" max="1" width="43.28515625" style="1" customWidth="1"/>
    <col min="2" max="2" width="20.140625" style="1" customWidth="1"/>
    <col min="3" max="4" width="20.140625" style="3" customWidth="1"/>
    <col min="5" max="5" width="20.140625" style="4" customWidth="1"/>
    <col min="6" max="11" width="20.140625" style="3" customWidth="1"/>
    <col min="12" max="12" width="11.85546875" style="3" bestFit="1" customWidth="1"/>
    <col min="13" max="14" width="11.5703125" style="4"/>
    <col min="15" max="16" width="20.140625" style="4" customWidth="1"/>
    <col min="17" max="18" width="11.5703125" style="4"/>
    <col min="19" max="16384" width="11.5703125" style="1"/>
  </cols>
  <sheetData>
    <row r="1" spans="1:21" ht="123" customHeight="1">
      <c r="A1" s="151" t="s">
        <v>19</v>
      </c>
      <c r="B1" s="151"/>
      <c r="C1" s="151"/>
      <c r="D1" s="151"/>
      <c r="E1" s="151"/>
      <c r="F1" s="151"/>
      <c r="G1" s="151"/>
    </row>
    <row r="2" spans="1:21" ht="14.25" customHeight="1">
      <c r="A2" s="3"/>
      <c r="B2" s="3"/>
      <c r="E2" s="3"/>
    </row>
    <row r="3" spans="1:21" ht="14.25" customHeight="1">
      <c r="A3" s="3"/>
      <c r="B3" s="3"/>
      <c r="E3" s="3"/>
    </row>
    <row r="4" spans="1:21" ht="14.25" customHeight="1">
      <c r="C4" s="54"/>
      <c r="D4" s="27"/>
      <c r="F4" s="25" t="s">
        <v>54</v>
      </c>
      <c r="G4" s="103">
        <v>4005</v>
      </c>
    </row>
    <row r="5" spans="1:21" ht="14.25" customHeight="1">
      <c r="A5" s="29"/>
      <c r="C5" s="54"/>
      <c r="D5" s="27"/>
      <c r="E5" s="28"/>
    </row>
    <row r="6" spans="1:21" ht="14.25" customHeight="1">
      <c r="C6" s="54"/>
      <c r="D6" s="27"/>
      <c r="E6" s="28"/>
    </row>
    <row r="7" spans="1:21" ht="15">
      <c r="A7" s="72" t="s">
        <v>76</v>
      </c>
    </row>
    <row r="9" spans="1:21">
      <c r="G9" s="25" t="s">
        <v>20</v>
      </c>
      <c r="H9" s="46">
        <f>SUM('FIN-Autres'!C12:C14)</f>
        <v>0</v>
      </c>
    </row>
    <row r="10" spans="1:21" ht="15">
      <c r="A10" s="6"/>
      <c r="G10" s="25" t="s">
        <v>21</v>
      </c>
      <c r="H10" s="55">
        <f>'FIN-Autres'!C15</f>
        <v>0</v>
      </c>
    </row>
    <row r="11" spans="1:21" ht="15">
      <c r="A11" s="95"/>
      <c r="F11" s="4"/>
      <c r="G11" s="4"/>
      <c r="H11" s="4"/>
      <c r="I11" s="4"/>
      <c r="M11" s="3"/>
      <c r="N11" s="3"/>
      <c r="O11" s="3"/>
      <c r="S11" s="4"/>
      <c r="T11" s="4"/>
      <c r="U11" s="4"/>
    </row>
    <row r="12" spans="1:21" ht="34.9" customHeight="1">
      <c r="A12" s="44"/>
      <c r="B12" s="24" t="s">
        <v>48</v>
      </c>
      <c r="C12" s="24" t="s">
        <v>22</v>
      </c>
      <c r="D12" s="24" t="s">
        <v>1</v>
      </c>
      <c r="E12" s="85" t="s">
        <v>23</v>
      </c>
      <c r="F12" s="86" t="s">
        <v>24</v>
      </c>
      <c r="G12" s="86" t="s">
        <v>25</v>
      </c>
      <c r="H12" s="86" t="s">
        <v>26</v>
      </c>
      <c r="I12" s="86" t="s">
        <v>27</v>
      </c>
      <c r="J12" s="87" t="s">
        <v>28</v>
      </c>
      <c r="K12" s="87" t="s">
        <v>29</v>
      </c>
      <c r="M12" s="60" t="s">
        <v>30</v>
      </c>
      <c r="N12" s="3"/>
      <c r="O12" s="85" t="s">
        <v>44</v>
      </c>
      <c r="P12" s="85" t="s">
        <v>45</v>
      </c>
      <c r="R12" s="88" t="s">
        <v>44</v>
      </c>
      <c r="S12" s="88"/>
      <c r="T12" s="4"/>
      <c r="U12" s="4"/>
    </row>
    <row r="13" spans="1:21" ht="15">
      <c r="A13" s="7" t="s">
        <v>79</v>
      </c>
      <c r="B13" s="47">
        <f>'FIN-BPU Solution de base'!B10</f>
        <v>0</v>
      </c>
      <c r="C13" s="92">
        <v>568</v>
      </c>
      <c r="D13" s="73">
        <f>'FIN-BPU Solution de base'!C10</f>
        <v>0.13270000000000001</v>
      </c>
      <c r="E13" s="48">
        <f>ROUND(12*B13*C13*$G$4,0)</f>
        <v>0</v>
      </c>
      <c r="F13" s="49">
        <f>IF($E$14=0,0,$F$14*E13/$E$14)</f>
        <v>0</v>
      </c>
      <c r="G13" s="49">
        <f>(E13-F13)/(1+D13)*D13</f>
        <v>0</v>
      </c>
      <c r="H13" s="49">
        <f>(E13-F13-G13)*$H$9</f>
        <v>0</v>
      </c>
      <c r="I13" s="49">
        <f t="shared" ref="I13:I14" si="0">E13-F13-G13-H13</f>
        <v>0</v>
      </c>
      <c r="J13" s="49">
        <f t="shared" ref="J13:J14" si="1">E13-G13</f>
        <v>0</v>
      </c>
      <c r="K13" s="49">
        <f>F13+H13</f>
        <v>0</v>
      </c>
      <c r="L13" s="59"/>
      <c r="M13" s="62">
        <f t="shared" ref="M13:M14" si="2">E13-SUM(F13:I13)</f>
        <v>0</v>
      </c>
      <c r="N13" s="59"/>
      <c r="O13" s="49">
        <f>ROUND(12*B13*C13*$G$4*R13,0)</f>
        <v>0</v>
      </c>
      <c r="P13" s="49">
        <f>E13-O13</f>
        <v>0</v>
      </c>
      <c r="R13" s="89">
        <v>0.7</v>
      </c>
      <c r="S13" s="89"/>
      <c r="T13" s="4"/>
      <c r="U13" s="4"/>
    </row>
    <row r="14" spans="1:21" ht="15">
      <c r="A14" s="23" t="s">
        <v>2</v>
      </c>
      <c r="B14" s="58"/>
      <c r="C14" s="56">
        <f>SUM(C13:C13)</f>
        <v>568</v>
      </c>
      <c r="D14" s="58"/>
      <c r="E14" s="50">
        <f>SUM(E13:E13)</f>
        <v>0</v>
      </c>
      <c r="F14" s="50">
        <f>C14*$H$10*12</f>
        <v>0</v>
      </c>
      <c r="G14" s="50">
        <f>SUM(G13:G13)</f>
        <v>0</v>
      </c>
      <c r="H14" s="50">
        <f>(E14-F14-G14)*$H$9</f>
        <v>0</v>
      </c>
      <c r="I14" s="50">
        <f t="shared" si="0"/>
        <v>0</v>
      </c>
      <c r="J14" s="50">
        <f t="shared" si="1"/>
        <v>0</v>
      </c>
      <c r="K14" s="50">
        <f t="shared" ref="K14" si="3">F14+H14</f>
        <v>0</v>
      </c>
      <c r="L14" s="59"/>
      <c r="M14" s="62">
        <f t="shared" si="2"/>
        <v>0</v>
      </c>
      <c r="N14" s="59"/>
      <c r="O14" s="50">
        <f>SUM(O13:O13)</f>
        <v>0</v>
      </c>
      <c r="P14" s="50">
        <f>SUM(P13:P13)</f>
        <v>0</v>
      </c>
      <c r="S14" s="4"/>
      <c r="T14" s="4"/>
      <c r="U14" s="4"/>
    </row>
    <row r="15" spans="1:21" ht="15">
      <c r="C15" s="94"/>
      <c r="E15" s="8"/>
      <c r="F15" s="8"/>
      <c r="G15" s="8"/>
      <c r="H15" s="8"/>
      <c r="I15" s="8"/>
      <c r="J15" s="8"/>
      <c r="K15" s="8"/>
      <c r="M15" s="3"/>
      <c r="N15" s="3"/>
      <c r="O15" s="3"/>
      <c r="S15" s="4"/>
      <c r="T15" s="4"/>
      <c r="U15" s="4"/>
    </row>
    <row r="16" spans="1:21" ht="15">
      <c r="C16" s="59"/>
      <c r="D16" s="59"/>
      <c r="E16" s="60" t="s">
        <v>30</v>
      </c>
      <c r="F16" s="61">
        <f t="shared" ref="F16:K16" si="4">SUM(F13:F13)-F14</f>
        <v>0</v>
      </c>
      <c r="G16" s="61">
        <f t="shared" si="4"/>
        <v>0</v>
      </c>
      <c r="H16" s="61">
        <f t="shared" si="4"/>
        <v>0</v>
      </c>
      <c r="I16" s="61">
        <f t="shared" si="4"/>
        <v>0</v>
      </c>
      <c r="J16" s="61">
        <f t="shared" si="4"/>
        <v>0</v>
      </c>
      <c r="K16" s="61">
        <f t="shared" si="4"/>
        <v>0</v>
      </c>
      <c r="M16" s="3"/>
      <c r="N16" s="3"/>
      <c r="O16" s="61">
        <f>SUM(O13:O13)-O14</f>
        <v>0</v>
      </c>
      <c r="P16" s="61">
        <f>SUM(P13:P13)-P14</f>
        <v>0</v>
      </c>
      <c r="S16" s="4"/>
      <c r="T16" s="4"/>
      <c r="U16" s="4"/>
    </row>
    <row r="17" spans="1:21" ht="15">
      <c r="C17" s="59"/>
      <c r="D17" s="59"/>
      <c r="E17" s="60"/>
      <c r="F17" s="61"/>
      <c r="G17" s="61"/>
      <c r="H17" s="61"/>
      <c r="I17" s="61"/>
      <c r="J17" s="61"/>
      <c r="K17" s="61"/>
      <c r="M17" s="3"/>
      <c r="N17" s="3"/>
      <c r="O17" s="61"/>
      <c r="P17" s="61"/>
      <c r="S17" s="4"/>
      <c r="T17" s="4"/>
      <c r="U17" s="4"/>
    </row>
    <row r="18" spans="1:21" ht="14.25" customHeight="1">
      <c r="A18" s="72" t="s">
        <v>77</v>
      </c>
      <c r="C18" s="54"/>
      <c r="D18" s="27"/>
      <c r="E18" s="28"/>
    </row>
    <row r="19" spans="1:21" ht="15">
      <c r="A19" s="22"/>
    </row>
    <row r="20" spans="1:21" ht="15">
      <c r="A20" s="96"/>
      <c r="F20" s="1"/>
      <c r="G20" s="25" t="s">
        <v>20</v>
      </c>
      <c r="H20" s="46">
        <f>SUM('FIN-Autres'!C17:C19)</f>
        <v>0</v>
      </c>
      <c r="M20" s="3"/>
      <c r="N20" s="3"/>
      <c r="S20" s="4"/>
      <c r="T20" s="4"/>
    </row>
    <row r="21" spans="1:21">
      <c r="F21" s="4"/>
      <c r="G21" s="4"/>
      <c r="H21" s="4"/>
      <c r="I21" s="4"/>
      <c r="M21" s="3"/>
      <c r="N21" s="3"/>
      <c r="O21" s="3"/>
      <c r="S21" s="4"/>
      <c r="T21" s="4"/>
      <c r="U21" s="4"/>
    </row>
    <row r="22" spans="1:21" ht="45" customHeight="1">
      <c r="A22" s="44"/>
      <c r="B22" s="24" t="s">
        <v>48</v>
      </c>
      <c r="C22" s="24" t="s">
        <v>22</v>
      </c>
      <c r="D22" s="24" t="s">
        <v>1</v>
      </c>
      <c r="E22" s="85" t="s">
        <v>23</v>
      </c>
      <c r="F22" s="86" t="s">
        <v>24</v>
      </c>
      <c r="G22" s="86" t="s">
        <v>25</v>
      </c>
      <c r="H22" s="86" t="s">
        <v>26</v>
      </c>
      <c r="I22" s="86" t="s">
        <v>27</v>
      </c>
      <c r="J22" s="87" t="s">
        <v>28</v>
      </c>
      <c r="K22" s="87" t="s">
        <v>29</v>
      </c>
      <c r="M22" s="60" t="s">
        <v>30</v>
      </c>
      <c r="N22" s="3"/>
      <c r="O22" s="85" t="s">
        <v>44</v>
      </c>
      <c r="P22" s="85" t="s">
        <v>45</v>
      </c>
      <c r="R22" s="88" t="s">
        <v>44</v>
      </c>
      <c r="S22" s="88"/>
      <c r="T22" s="4"/>
      <c r="U22" s="4"/>
    </row>
    <row r="23" spans="1:21" ht="15">
      <c r="A23" s="7" t="s">
        <v>79</v>
      </c>
      <c r="B23" s="47">
        <f>'FIN-BPU Solution de base'!B17</f>
        <v>0</v>
      </c>
      <c r="C23" s="92">
        <f>C13</f>
        <v>568</v>
      </c>
      <c r="D23" s="73">
        <f>'FIN-BPU Solution de base'!C17</f>
        <v>0.20269999999999999</v>
      </c>
      <c r="E23" s="48">
        <f>ROUND(12*B23*C23*$G$4,0)</f>
        <v>0</v>
      </c>
      <c r="F23" s="93"/>
      <c r="G23" s="49">
        <f>(E23-F23)/(1+D23)*D23</f>
        <v>0</v>
      </c>
      <c r="H23" s="49">
        <f>(E23-F23-G23)*$H$20</f>
        <v>0</v>
      </c>
      <c r="I23" s="49">
        <f t="shared" ref="I23:I24" si="5">E23-F23-G23-H23</f>
        <v>0</v>
      </c>
      <c r="J23" s="49">
        <f t="shared" ref="J23:J24" si="6">E23-G23</f>
        <v>0</v>
      </c>
      <c r="K23" s="49">
        <f>F23+H23</f>
        <v>0</v>
      </c>
      <c r="L23" s="59"/>
      <c r="M23" s="62">
        <f t="shared" ref="M23" si="7">E23-SUM(F23:I23)</f>
        <v>0</v>
      </c>
      <c r="N23" s="59"/>
      <c r="O23" s="49">
        <f>ROUND(12*B23*C23*$G$4*R23,0)</f>
        <v>0</v>
      </c>
      <c r="P23" s="49">
        <f>E23-O23</f>
        <v>0</v>
      </c>
      <c r="R23" s="89">
        <v>0</v>
      </c>
      <c r="S23" s="89"/>
      <c r="T23" s="4"/>
      <c r="U23" s="4"/>
    </row>
    <row r="24" spans="1:21" ht="15">
      <c r="A24" s="23" t="s">
        <v>2</v>
      </c>
      <c r="B24" s="58"/>
      <c r="C24" s="56">
        <f>SUM(C23:C23)</f>
        <v>568</v>
      </c>
      <c r="D24" s="58"/>
      <c r="E24" s="50">
        <f>SUM(E23:E23)</f>
        <v>0</v>
      </c>
      <c r="F24" s="97"/>
      <c r="G24" s="50">
        <f>SUM(G23:G23)</f>
        <v>0</v>
      </c>
      <c r="H24" s="50">
        <f>(E24-F24-G24)*$H$20</f>
        <v>0</v>
      </c>
      <c r="I24" s="50">
        <f t="shared" si="5"/>
        <v>0</v>
      </c>
      <c r="J24" s="50">
        <f t="shared" si="6"/>
        <v>0</v>
      </c>
      <c r="K24" s="50">
        <f t="shared" ref="K24" si="8">F24+H24</f>
        <v>0</v>
      </c>
      <c r="L24" s="59"/>
      <c r="M24" s="62">
        <f t="shared" ref="M24" si="9">E24-SUM(F24:I24)</f>
        <v>0</v>
      </c>
      <c r="N24" s="59"/>
      <c r="O24" s="50">
        <f>SUM(O21:O23)</f>
        <v>0</v>
      </c>
      <c r="P24" s="50">
        <f>SUM(P21:P23)</f>
        <v>0</v>
      </c>
      <c r="S24" s="4"/>
      <c r="T24" s="4"/>
      <c r="U24" s="4"/>
    </row>
    <row r="25" spans="1:21">
      <c r="E25" s="8"/>
      <c r="F25" s="8"/>
      <c r="G25" s="8"/>
      <c r="H25" s="8"/>
      <c r="I25" s="8"/>
      <c r="J25" s="8"/>
      <c r="K25" s="8"/>
      <c r="M25" s="3"/>
      <c r="N25" s="3"/>
      <c r="O25" s="3"/>
      <c r="S25" s="4"/>
      <c r="T25" s="4"/>
      <c r="U25" s="4"/>
    </row>
    <row r="26" spans="1:21" ht="15">
      <c r="C26" s="59"/>
      <c r="D26" s="59"/>
      <c r="E26" s="60" t="s">
        <v>30</v>
      </c>
      <c r="F26" s="61">
        <f t="shared" ref="F26:K26" si="10">SUM(F23:F23)-F24</f>
        <v>0</v>
      </c>
      <c r="G26" s="61">
        <f t="shared" si="10"/>
        <v>0</v>
      </c>
      <c r="H26" s="61">
        <f t="shared" si="10"/>
        <v>0</v>
      </c>
      <c r="I26" s="61">
        <f t="shared" si="10"/>
        <v>0</v>
      </c>
      <c r="J26" s="61">
        <f t="shared" si="10"/>
        <v>0</v>
      </c>
      <c r="K26" s="61">
        <f t="shared" si="10"/>
        <v>0</v>
      </c>
      <c r="M26" s="3"/>
      <c r="N26" s="3"/>
      <c r="O26" s="61">
        <f>SUM(O23:O23)-O24</f>
        <v>0</v>
      </c>
      <c r="P26" s="61">
        <f>SUM(P23:P23)-P24</f>
        <v>0</v>
      </c>
      <c r="S26" s="4"/>
      <c r="T26" s="4"/>
      <c r="U26" s="4"/>
    </row>
    <row r="28" spans="1:21" ht="15">
      <c r="A28" s="72" t="s">
        <v>78</v>
      </c>
    </row>
    <row r="29" spans="1:21" ht="15">
      <c r="A29" s="22"/>
    </row>
    <row r="30" spans="1:21" ht="15">
      <c r="A30" s="96"/>
      <c r="F30" s="1"/>
      <c r="G30" s="25" t="s">
        <v>20</v>
      </c>
      <c r="H30" s="46">
        <f>SUM('FIN-Autres'!C21:C23)</f>
        <v>0</v>
      </c>
      <c r="M30" s="3"/>
      <c r="N30" s="3"/>
      <c r="S30" s="4"/>
      <c r="T30" s="4"/>
    </row>
    <row r="31" spans="1:21">
      <c r="F31" s="4"/>
      <c r="G31" s="4"/>
      <c r="H31" s="4"/>
      <c r="I31" s="4"/>
      <c r="M31" s="3"/>
      <c r="N31" s="3"/>
      <c r="O31" s="3"/>
      <c r="S31" s="4"/>
      <c r="T31" s="4"/>
      <c r="U31" s="4"/>
    </row>
    <row r="32" spans="1:21" ht="45" customHeight="1">
      <c r="A32" s="44"/>
      <c r="B32" s="24" t="s">
        <v>48</v>
      </c>
      <c r="C32" s="24" t="s">
        <v>22</v>
      </c>
      <c r="D32" s="24" t="s">
        <v>1</v>
      </c>
      <c r="E32" s="85" t="s">
        <v>23</v>
      </c>
      <c r="F32" s="86" t="s">
        <v>24</v>
      </c>
      <c r="G32" s="86" t="s">
        <v>25</v>
      </c>
      <c r="H32" s="86" t="s">
        <v>26</v>
      </c>
      <c r="I32" s="86" t="s">
        <v>27</v>
      </c>
      <c r="J32" s="87" t="s">
        <v>28</v>
      </c>
      <c r="K32" s="87" t="s">
        <v>29</v>
      </c>
      <c r="M32" s="60" t="s">
        <v>30</v>
      </c>
      <c r="N32" s="3"/>
      <c r="O32" s="85" t="s">
        <v>44</v>
      </c>
      <c r="P32" s="85" t="s">
        <v>45</v>
      </c>
      <c r="R32" s="88" t="s">
        <v>44</v>
      </c>
      <c r="S32" s="88"/>
      <c r="T32" s="4"/>
      <c r="U32" s="4"/>
    </row>
    <row r="33" spans="1:21" ht="15">
      <c r="A33" s="7" t="s">
        <v>79</v>
      </c>
      <c r="B33" s="47">
        <f>'FIN-BPU Solution de base'!B24</f>
        <v>0</v>
      </c>
      <c r="C33" s="92">
        <v>113.16</v>
      </c>
      <c r="D33" s="73">
        <f>'FIN-BPU Solution de base'!C24</f>
        <v>0.13270000000000001</v>
      </c>
      <c r="E33" s="48">
        <f>ROUND(12*B33*C33*$G$4,0)</f>
        <v>0</v>
      </c>
      <c r="F33" s="93"/>
      <c r="G33" s="49">
        <f>(E33-F33)/(1+D33)*D33</f>
        <v>0</v>
      </c>
      <c r="H33" s="49">
        <f>(E33-F33-G33)*$H$30</f>
        <v>0</v>
      </c>
      <c r="I33" s="49">
        <f t="shared" ref="I33:I34" si="11">E33-F33-G33-H33</f>
        <v>0</v>
      </c>
      <c r="J33" s="49">
        <f t="shared" ref="J33:J34" si="12">E33-G33</f>
        <v>0</v>
      </c>
      <c r="K33" s="49">
        <f>F33+H33</f>
        <v>0</v>
      </c>
      <c r="L33" s="59"/>
      <c r="M33" s="62">
        <f t="shared" ref="M33" si="13">E33-SUM(F33:I33)</f>
        <v>0</v>
      </c>
      <c r="N33" s="59"/>
      <c r="O33" s="49">
        <f>ROUND(12*B33*C33*$G$4*R33,0)</f>
        <v>0</v>
      </c>
      <c r="P33" s="49">
        <f>E33-O33</f>
        <v>0</v>
      </c>
      <c r="R33" s="89">
        <v>0</v>
      </c>
      <c r="S33" s="89"/>
      <c r="T33" s="4"/>
      <c r="U33" s="4"/>
    </row>
    <row r="34" spans="1:21" ht="15">
      <c r="A34" s="23" t="s">
        <v>2</v>
      </c>
      <c r="B34" s="58"/>
      <c r="C34" s="56">
        <f>SUM(C33:C33)</f>
        <v>113.16</v>
      </c>
      <c r="D34" s="58"/>
      <c r="E34" s="50">
        <f>SUM(E33:E33)</f>
        <v>0</v>
      </c>
      <c r="F34" s="97"/>
      <c r="G34" s="50">
        <f>SUM(G33:G33)</f>
        <v>0</v>
      </c>
      <c r="H34" s="50">
        <f>(E34-F34-G34)*$H$30</f>
        <v>0</v>
      </c>
      <c r="I34" s="50">
        <f t="shared" si="11"/>
        <v>0</v>
      </c>
      <c r="J34" s="50">
        <f t="shared" si="12"/>
        <v>0</v>
      </c>
      <c r="K34" s="50">
        <f t="shared" ref="K34" si="14">F34+H34</f>
        <v>0</v>
      </c>
      <c r="L34" s="59"/>
      <c r="M34" s="62">
        <f t="shared" ref="M34" si="15">E34-SUM(F34:I34)</f>
        <v>0</v>
      </c>
      <c r="N34" s="59"/>
      <c r="O34" s="50">
        <f>SUM(O31:O33)</f>
        <v>0</v>
      </c>
      <c r="P34" s="50">
        <f>SUM(P31:P33)</f>
        <v>0</v>
      </c>
      <c r="S34" s="4"/>
      <c r="T34" s="4"/>
      <c r="U34" s="4"/>
    </row>
    <row r="35" spans="1:21">
      <c r="E35" s="8"/>
      <c r="F35" s="8"/>
      <c r="G35" s="8"/>
      <c r="H35" s="8"/>
      <c r="I35" s="8"/>
      <c r="J35" s="8"/>
      <c r="K35" s="8"/>
      <c r="M35" s="3"/>
      <c r="N35" s="3"/>
      <c r="O35" s="3"/>
      <c r="S35" s="4"/>
      <c r="T35" s="4"/>
      <c r="U35" s="4"/>
    </row>
    <row r="36" spans="1:21" ht="15">
      <c r="E36" s="60" t="s">
        <v>30</v>
      </c>
      <c r="F36" s="61">
        <f t="shared" ref="F36:K36" si="16">SUM(F33:F33)-F34</f>
        <v>0</v>
      </c>
      <c r="G36" s="61">
        <f t="shared" si="16"/>
        <v>0</v>
      </c>
      <c r="H36" s="61">
        <f t="shared" si="16"/>
        <v>0</v>
      </c>
      <c r="I36" s="61">
        <f t="shared" si="16"/>
        <v>0</v>
      </c>
      <c r="J36" s="61">
        <f t="shared" si="16"/>
        <v>0</v>
      </c>
      <c r="K36" s="61">
        <f t="shared" si="16"/>
        <v>0</v>
      </c>
      <c r="M36" s="3"/>
      <c r="N36" s="3"/>
      <c r="O36" s="61">
        <f>SUM(O33:O33)-O34</f>
        <v>0</v>
      </c>
      <c r="P36" s="61">
        <f>SUM(P33:P33)-P34</f>
        <v>0</v>
      </c>
      <c r="S36" s="4"/>
      <c r="T36" s="4"/>
      <c r="U36" s="4"/>
    </row>
  </sheetData>
  <sheetProtection formatCells="0" formatRows="0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AE241-80A5-4715-9962-E3186EFF6AF5}">
  <sheetPr>
    <tabColor theme="0" tint="-0.14999847407452621"/>
  </sheetPr>
  <dimension ref="A1:U40"/>
  <sheetViews>
    <sheetView showGridLines="0" zoomScale="90" zoomScaleNormal="90" workbookViewId="0">
      <selection sqref="A1:G1"/>
    </sheetView>
  </sheetViews>
  <sheetFormatPr baseColWidth="10" defaultColWidth="11.5703125" defaultRowHeight="14.25"/>
  <cols>
    <col min="1" max="1" width="43.28515625" style="1" customWidth="1"/>
    <col min="2" max="2" width="20.140625" style="1" customWidth="1"/>
    <col min="3" max="4" width="20.140625" style="3" customWidth="1"/>
    <col min="5" max="5" width="20.140625" style="4" customWidth="1"/>
    <col min="6" max="11" width="20.140625" style="3" customWidth="1"/>
    <col min="12" max="12" width="11.85546875" style="3" bestFit="1" customWidth="1"/>
    <col min="13" max="14" width="11.5703125" style="4"/>
    <col min="15" max="16" width="20.140625" style="4" customWidth="1"/>
    <col min="17" max="18" width="11.5703125" style="4"/>
    <col min="19" max="16384" width="11.5703125" style="1"/>
  </cols>
  <sheetData>
    <row r="1" spans="1:21" ht="123" customHeight="1">
      <c r="A1" s="151" t="s">
        <v>19</v>
      </c>
      <c r="B1" s="151"/>
      <c r="C1" s="151"/>
      <c r="D1" s="151"/>
      <c r="E1" s="151"/>
      <c r="F1" s="151"/>
      <c r="G1" s="151"/>
    </row>
    <row r="2" spans="1:21" ht="14.25" customHeight="1">
      <c r="A2" s="3"/>
      <c r="B2" s="3"/>
      <c r="E2" s="3"/>
    </row>
    <row r="3" spans="1:21" ht="14.25" customHeight="1">
      <c r="A3" s="3"/>
      <c r="B3" s="3"/>
      <c r="E3" s="3"/>
    </row>
    <row r="4" spans="1:21" ht="14.25" customHeight="1">
      <c r="C4" s="54"/>
      <c r="D4" s="27"/>
      <c r="F4" s="25" t="s">
        <v>54</v>
      </c>
      <c r="G4" s="103">
        <v>4005</v>
      </c>
    </row>
    <row r="5" spans="1:21" ht="14.25" customHeight="1">
      <c r="A5" s="29"/>
      <c r="C5" s="54"/>
      <c r="D5" s="27"/>
      <c r="E5" s="28"/>
    </row>
    <row r="6" spans="1:21" ht="14.25" customHeight="1">
      <c r="C6" s="54"/>
      <c r="D6" s="27"/>
      <c r="E6" s="28"/>
    </row>
    <row r="7" spans="1:21" ht="15">
      <c r="A7" s="72" t="s">
        <v>76</v>
      </c>
    </row>
    <row r="9" spans="1:21">
      <c r="G9" s="25" t="s">
        <v>20</v>
      </c>
      <c r="H9" s="46">
        <f>SUM('FIN-Autres'!C12:C14)</f>
        <v>0</v>
      </c>
    </row>
    <row r="10" spans="1:21" ht="15">
      <c r="A10" s="6"/>
      <c r="G10" s="25" t="s">
        <v>21</v>
      </c>
      <c r="H10" s="55">
        <f>'FIN-Autres'!C15</f>
        <v>0</v>
      </c>
    </row>
    <row r="11" spans="1:21" ht="15">
      <c r="A11" s="95"/>
      <c r="F11" s="4"/>
      <c r="G11" s="4"/>
      <c r="H11" s="4"/>
      <c r="I11" s="4"/>
      <c r="M11" s="3"/>
      <c r="N11" s="3"/>
      <c r="O11" s="3"/>
      <c r="S11" s="4"/>
      <c r="T11" s="4"/>
      <c r="U11" s="4"/>
    </row>
    <row r="12" spans="1:21" ht="34.9" customHeight="1">
      <c r="A12" s="44"/>
      <c r="B12" s="24" t="s">
        <v>48</v>
      </c>
      <c r="C12" s="24" t="s">
        <v>22</v>
      </c>
      <c r="D12" s="24" t="s">
        <v>1</v>
      </c>
      <c r="E12" s="85" t="s">
        <v>23</v>
      </c>
      <c r="F12" s="86" t="s">
        <v>24</v>
      </c>
      <c r="G12" s="86" t="s">
        <v>25</v>
      </c>
      <c r="H12" s="86" t="s">
        <v>26</v>
      </c>
      <c r="I12" s="86" t="s">
        <v>27</v>
      </c>
      <c r="J12" s="87" t="s">
        <v>28</v>
      </c>
      <c r="K12" s="87" t="s">
        <v>29</v>
      </c>
      <c r="L12" s="110"/>
      <c r="M12" s="60" t="s">
        <v>30</v>
      </c>
      <c r="N12" s="110"/>
      <c r="O12" s="85" t="s">
        <v>44</v>
      </c>
      <c r="P12" s="85" t="s">
        <v>45</v>
      </c>
      <c r="Q12" s="15"/>
      <c r="R12" s="88" t="s">
        <v>44</v>
      </c>
      <c r="S12" s="88"/>
      <c r="T12" s="4"/>
      <c r="U12" s="4"/>
    </row>
    <row r="13" spans="1:21" ht="15">
      <c r="A13" s="111" t="s">
        <v>74</v>
      </c>
      <c r="B13" s="132">
        <f>'FIN-BPU Variante n°1'!B10</f>
        <v>0</v>
      </c>
      <c r="C13" s="133">
        <v>540</v>
      </c>
      <c r="D13" s="134">
        <f>'FIN-BPU Variante n°1'!C10</f>
        <v>0.13270000000000001</v>
      </c>
      <c r="E13" s="115">
        <f>ROUND(12*B13*C13*$G$4,0)</f>
        <v>0</v>
      </c>
      <c r="F13" s="115">
        <f>IF($E$15=0,0,$F$15*E13/$E$15)</f>
        <v>0</v>
      </c>
      <c r="G13" s="115">
        <f>(E13-F13)/(1+D13)*D13</f>
        <v>0</v>
      </c>
      <c r="H13" s="115">
        <f>(E13-F13-G13)*$H$9</f>
        <v>0</v>
      </c>
      <c r="I13" s="115">
        <f t="shared" ref="I13" si="0">E13-F13-G13-H13</f>
        <v>0</v>
      </c>
      <c r="J13" s="115">
        <f t="shared" ref="J13:J15" si="1">E13-G13</f>
        <v>0</v>
      </c>
      <c r="K13" s="115">
        <f>F13+H13</f>
        <v>0</v>
      </c>
      <c r="L13" s="117"/>
      <c r="M13" s="118">
        <f t="shared" ref="M13:M15" si="2">E13-SUM(F13:I13)</f>
        <v>0</v>
      </c>
      <c r="N13" s="117"/>
      <c r="O13" s="116">
        <f>ROUND(12*B13*C13*$G$4*R13,0)</f>
        <v>0</v>
      </c>
      <c r="P13" s="116">
        <f>E13-O13</f>
        <v>0</v>
      </c>
      <c r="Q13" s="15"/>
      <c r="R13" s="119">
        <v>0.7</v>
      </c>
      <c r="S13" s="119"/>
      <c r="T13" s="4"/>
      <c r="U13" s="4"/>
    </row>
    <row r="14" spans="1:21" ht="15">
      <c r="A14" s="120" t="s">
        <v>73</v>
      </c>
      <c r="B14" s="135">
        <f>'FIN-BPU Variante n°1'!B11</f>
        <v>0</v>
      </c>
      <c r="C14" s="136">
        <f>568-C13</f>
        <v>28</v>
      </c>
      <c r="D14" s="137">
        <f>'FIN-BPU Variante n°1'!C11</f>
        <v>0.13270000000000001</v>
      </c>
      <c r="E14" s="138">
        <f>ROUND(12*B14*C14*$G$4,0)</f>
        <v>0</v>
      </c>
      <c r="F14" s="138">
        <f>IF($E$15=0,0,$F$15*E14/$E$15)</f>
        <v>0</v>
      </c>
      <c r="G14" s="138">
        <f>(E14-F14)/(1+D14)*D14</f>
        <v>0</v>
      </c>
      <c r="H14" s="138">
        <f>(E14-F14-G14)*$H$9</f>
        <v>0</v>
      </c>
      <c r="I14" s="138">
        <f t="shared" ref="I14:I15" si="3">E14-F14-G14-H14</f>
        <v>0</v>
      </c>
      <c r="J14" s="138">
        <f t="shared" ref="J14" si="4">E14-G14</f>
        <v>0</v>
      </c>
      <c r="K14" s="138">
        <f>F14+H14</f>
        <v>0</v>
      </c>
      <c r="L14" s="117"/>
      <c r="M14" s="118">
        <f t="shared" ref="M14" si="5">E14-SUM(F14:I14)</f>
        <v>0</v>
      </c>
      <c r="N14" s="117"/>
      <c r="O14" s="116">
        <f>ROUND(12*B14*C14*$G$4*R14,0)</f>
        <v>0</v>
      </c>
      <c r="P14" s="116">
        <f>E14-O14</f>
        <v>0</v>
      </c>
      <c r="Q14" s="15"/>
      <c r="R14" s="119">
        <v>0.7</v>
      </c>
      <c r="S14" s="119"/>
      <c r="T14" s="4"/>
      <c r="U14" s="4"/>
    </row>
    <row r="15" spans="1:21" ht="15">
      <c r="A15" s="121" t="s">
        <v>2</v>
      </c>
      <c r="B15" s="122"/>
      <c r="C15" s="123">
        <f>SUM(C13:C14)</f>
        <v>568</v>
      </c>
      <c r="D15" s="122"/>
      <c r="E15" s="124">
        <f>SUM(E13:E14)</f>
        <v>0</v>
      </c>
      <c r="F15" s="124">
        <f>C15*$H$10*12</f>
        <v>0</v>
      </c>
      <c r="G15" s="124">
        <f>SUM(G13:G14)</f>
        <v>0</v>
      </c>
      <c r="H15" s="124">
        <f>(E15-F15-G15)*$H$9</f>
        <v>0</v>
      </c>
      <c r="I15" s="50">
        <f t="shared" si="3"/>
        <v>0</v>
      </c>
      <c r="J15" s="124">
        <f t="shared" si="1"/>
        <v>0</v>
      </c>
      <c r="K15" s="124">
        <f t="shared" ref="K15" si="6">F15+H15</f>
        <v>0</v>
      </c>
      <c r="L15" s="117"/>
      <c r="M15" s="118">
        <f t="shared" si="2"/>
        <v>0</v>
      </c>
      <c r="N15" s="117"/>
      <c r="O15" s="124">
        <f>SUM(O13:O13)</f>
        <v>0</v>
      </c>
      <c r="P15" s="124">
        <f>SUM(P13:P13)</f>
        <v>0</v>
      </c>
      <c r="Q15" s="15"/>
      <c r="R15" s="15"/>
      <c r="S15" s="15"/>
      <c r="T15" s="4"/>
      <c r="U15" s="4"/>
    </row>
    <row r="16" spans="1:21" ht="15">
      <c r="A16" s="9"/>
      <c r="B16" s="9"/>
      <c r="C16" s="125"/>
      <c r="D16" s="110"/>
      <c r="E16" s="8"/>
      <c r="F16" s="8"/>
      <c r="G16" s="8"/>
      <c r="H16" s="8"/>
      <c r="I16" s="8"/>
      <c r="J16" s="8"/>
      <c r="K16" s="8"/>
      <c r="L16" s="110"/>
      <c r="M16" s="110"/>
      <c r="N16" s="110"/>
      <c r="O16" s="110"/>
      <c r="P16" s="15"/>
      <c r="Q16" s="15"/>
      <c r="R16" s="15"/>
      <c r="S16" s="15"/>
      <c r="T16" s="4"/>
      <c r="U16" s="4"/>
    </row>
    <row r="17" spans="1:21" ht="15">
      <c r="A17" s="9"/>
      <c r="B17" s="9"/>
      <c r="C17" s="117"/>
      <c r="D17" s="117"/>
      <c r="E17" s="60" t="s">
        <v>30</v>
      </c>
      <c r="F17" s="61">
        <f>SUM(F13:F14)-F15</f>
        <v>0</v>
      </c>
      <c r="G17" s="61">
        <f t="shared" ref="G17:K17" si="7">SUM(G13:G14)-G15</f>
        <v>0</v>
      </c>
      <c r="H17" s="61">
        <f t="shared" si="7"/>
        <v>0</v>
      </c>
      <c r="I17" s="61">
        <f t="shared" si="7"/>
        <v>0</v>
      </c>
      <c r="J17" s="61">
        <f t="shared" si="7"/>
        <v>0</v>
      </c>
      <c r="K17" s="61">
        <f t="shared" si="7"/>
        <v>0</v>
      </c>
      <c r="L17" s="110"/>
      <c r="M17" s="110"/>
      <c r="N17" s="110"/>
      <c r="O17" s="61">
        <f>SUM(O13:O13)-O15</f>
        <v>0</v>
      </c>
      <c r="P17" s="61">
        <f>SUM(P13:P13)-P15</f>
        <v>0</v>
      </c>
      <c r="Q17" s="15"/>
      <c r="R17" s="15"/>
      <c r="S17" s="15"/>
      <c r="T17" s="4"/>
      <c r="U17" s="4"/>
    </row>
    <row r="18" spans="1:21" ht="15">
      <c r="A18" s="9"/>
      <c r="B18" s="9"/>
      <c r="C18" s="117"/>
      <c r="D18" s="117"/>
      <c r="E18" s="60"/>
      <c r="F18" s="61"/>
      <c r="G18" s="61"/>
      <c r="H18" s="61"/>
      <c r="I18" s="61"/>
      <c r="J18" s="61"/>
      <c r="K18" s="61"/>
      <c r="L18" s="110"/>
      <c r="M18" s="110"/>
      <c r="N18" s="110"/>
      <c r="O18" s="61"/>
      <c r="P18" s="61"/>
      <c r="Q18" s="15"/>
      <c r="R18" s="15"/>
      <c r="S18" s="15"/>
      <c r="T18" s="4"/>
      <c r="U18" s="4"/>
    </row>
    <row r="19" spans="1:21" ht="14.25" customHeight="1">
      <c r="A19" s="13" t="s">
        <v>77</v>
      </c>
      <c r="B19" s="9"/>
      <c r="C19" s="54"/>
      <c r="D19" s="126"/>
      <c r="E19" s="127"/>
      <c r="F19" s="110"/>
      <c r="G19" s="110"/>
      <c r="H19" s="110"/>
      <c r="I19" s="110"/>
      <c r="J19" s="110"/>
      <c r="K19" s="110"/>
      <c r="L19" s="110"/>
      <c r="M19" s="15"/>
      <c r="N19" s="15"/>
      <c r="O19" s="15"/>
      <c r="P19" s="15"/>
      <c r="Q19" s="15"/>
      <c r="R19" s="15"/>
      <c r="S19" s="9"/>
    </row>
    <row r="20" spans="1:21" ht="15">
      <c r="A20" s="22"/>
      <c r="B20" s="9"/>
      <c r="C20" s="110"/>
      <c r="D20" s="110"/>
      <c r="E20" s="15"/>
      <c r="F20" s="110"/>
      <c r="G20" s="110"/>
      <c r="H20" s="110"/>
      <c r="I20" s="110"/>
      <c r="J20" s="110"/>
      <c r="K20" s="110"/>
      <c r="L20" s="110"/>
      <c r="M20" s="15"/>
      <c r="N20" s="15"/>
      <c r="O20" s="15"/>
      <c r="P20" s="15"/>
      <c r="Q20" s="15"/>
      <c r="R20" s="15"/>
      <c r="S20" s="9"/>
    </row>
    <row r="21" spans="1:21" ht="15">
      <c r="A21" s="96"/>
      <c r="B21" s="9"/>
      <c r="C21" s="110"/>
      <c r="D21" s="110"/>
      <c r="E21" s="15"/>
      <c r="F21" s="9"/>
      <c r="G21" s="128" t="s">
        <v>20</v>
      </c>
      <c r="H21" s="129">
        <f>SUM('FIN-Autres'!C17:C19)</f>
        <v>0</v>
      </c>
      <c r="I21" s="110"/>
      <c r="J21" s="110"/>
      <c r="K21" s="110"/>
      <c r="L21" s="110"/>
      <c r="M21" s="110"/>
      <c r="N21" s="110"/>
      <c r="O21" s="15"/>
      <c r="P21" s="15"/>
      <c r="Q21" s="15"/>
      <c r="R21" s="15"/>
      <c r="S21" s="15"/>
      <c r="T21" s="4"/>
    </row>
    <row r="22" spans="1:21">
      <c r="A22" s="9"/>
      <c r="B22" s="9"/>
      <c r="C22" s="110"/>
      <c r="D22" s="110"/>
      <c r="E22" s="15"/>
      <c r="F22" s="15"/>
      <c r="G22" s="15"/>
      <c r="H22" s="15"/>
      <c r="I22" s="15"/>
      <c r="J22" s="110"/>
      <c r="K22" s="110"/>
      <c r="L22" s="110"/>
      <c r="M22" s="110"/>
      <c r="N22" s="110"/>
      <c r="O22" s="110"/>
      <c r="P22" s="15"/>
      <c r="Q22" s="15"/>
      <c r="R22" s="15"/>
      <c r="S22" s="15"/>
      <c r="T22" s="4"/>
      <c r="U22" s="4"/>
    </row>
    <row r="23" spans="1:21" ht="45" customHeight="1">
      <c r="A23" s="44"/>
      <c r="B23" s="24" t="s">
        <v>48</v>
      </c>
      <c r="C23" s="24" t="s">
        <v>22</v>
      </c>
      <c r="D23" s="24" t="s">
        <v>1</v>
      </c>
      <c r="E23" s="85" t="s">
        <v>23</v>
      </c>
      <c r="F23" s="86" t="s">
        <v>24</v>
      </c>
      <c r="G23" s="86" t="s">
        <v>25</v>
      </c>
      <c r="H23" s="86" t="s">
        <v>26</v>
      </c>
      <c r="I23" s="86" t="s">
        <v>27</v>
      </c>
      <c r="J23" s="87" t="s">
        <v>28</v>
      </c>
      <c r="K23" s="87" t="s">
        <v>29</v>
      </c>
      <c r="L23" s="110"/>
      <c r="M23" s="60" t="s">
        <v>30</v>
      </c>
      <c r="N23" s="110"/>
      <c r="O23" s="85" t="s">
        <v>44</v>
      </c>
      <c r="P23" s="85" t="s">
        <v>45</v>
      </c>
      <c r="Q23" s="15"/>
      <c r="R23" s="88" t="s">
        <v>44</v>
      </c>
      <c r="S23" s="88"/>
      <c r="T23" s="4"/>
      <c r="U23" s="4"/>
    </row>
    <row r="24" spans="1:21" ht="15">
      <c r="A24" s="111" t="s">
        <v>74</v>
      </c>
      <c r="B24" s="132">
        <f>'FIN-BPU Variante n°1'!B18</f>
        <v>0</v>
      </c>
      <c r="C24" s="133">
        <f>C13</f>
        <v>540</v>
      </c>
      <c r="D24" s="134">
        <f>'FIN-BPU Variante n°1'!C18</f>
        <v>0.20269999999999999</v>
      </c>
      <c r="E24" s="115">
        <f>ROUND(12*B24*C24*$G$4,0)</f>
        <v>0</v>
      </c>
      <c r="F24" s="139"/>
      <c r="G24" s="115">
        <f>(E24-F24)/(1+D24)*D24</f>
        <v>0</v>
      </c>
      <c r="H24" s="115">
        <f>(E24-F24-G24)*$H$21</f>
        <v>0</v>
      </c>
      <c r="I24" s="115">
        <f t="shared" ref="I24" si="8">E24-F24-G24-H24</f>
        <v>0</v>
      </c>
      <c r="J24" s="115">
        <f t="shared" ref="J24:J26" si="9">E24-G24</f>
        <v>0</v>
      </c>
      <c r="K24" s="115">
        <f>F24+H24</f>
        <v>0</v>
      </c>
      <c r="L24" s="117"/>
      <c r="M24" s="118">
        <f t="shared" ref="M24" si="10">E24-SUM(F24:I24)</f>
        <v>0</v>
      </c>
      <c r="N24" s="117"/>
      <c r="O24" s="116">
        <f>ROUND(12*B24*C24*$G$4*R24,0)</f>
        <v>0</v>
      </c>
      <c r="P24" s="116">
        <f>E24-O24</f>
        <v>0</v>
      </c>
      <c r="Q24" s="15"/>
      <c r="R24" s="119">
        <v>0</v>
      </c>
      <c r="S24" s="119"/>
      <c r="T24" s="4"/>
      <c r="U24" s="4"/>
    </row>
    <row r="25" spans="1:21" ht="15">
      <c r="A25" s="120" t="s">
        <v>73</v>
      </c>
      <c r="B25" s="135">
        <f>'FIN-BPU Variante n°1'!B19</f>
        <v>0</v>
      </c>
      <c r="C25" s="136">
        <f>C14</f>
        <v>28</v>
      </c>
      <c r="D25" s="137">
        <f>'FIN-BPU Variante n°1'!C19</f>
        <v>0.20269999999999999</v>
      </c>
      <c r="E25" s="138">
        <f>ROUND(12*B25*C25*$G$4,0)</f>
        <v>0</v>
      </c>
      <c r="F25" s="140"/>
      <c r="G25" s="138">
        <f>(E25-F25)/(1+D25)*D25</f>
        <v>0</v>
      </c>
      <c r="H25" s="138">
        <f>(E25-F25-G25)*$H$21</f>
        <v>0</v>
      </c>
      <c r="I25" s="138">
        <f t="shared" ref="I25:I26" si="11">E25-F25-G25-H25</f>
        <v>0</v>
      </c>
      <c r="J25" s="138">
        <f t="shared" ref="J25" si="12">E25-G25</f>
        <v>0</v>
      </c>
      <c r="K25" s="138">
        <f>F25+H25</f>
        <v>0</v>
      </c>
      <c r="L25" s="117"/>
      <c r="M25" s="118">
        <f t="shared" ref="M25" si="13">E25-SUM(F25:I25)</f>
        <v>0</v>
      </c>
      <c r="N25" s="117"/>
      <c r="O25" s="116">
        <f>ROUND(12*B25*C25*$G$4*R25,0)</f>
        <v>0</v>
      </c>
      <c r="P25" s="116">
        <f>E25-O25</f>
        <v>0</v>
      </c>
      <c r="Q25" s="15"/>
      <c r="R25" s="119">
        <v>0</v>
      </c>
      <c r="S25" s="119"/>
      <c r="T25" s="4"/>
      <c r="U25" s="4"/>
    </row>
    <row r="26" spans="1:21" ht="15">
      <c r="A26" s="121" t="s">
        <v>2</v>
      </c>
      <c r="B26" s="122"/>
      <c r="C26" s="123">
        <f>SUM(C24:C25)</f>
        <v>568</v>
      </c>
      <c r="D26" s="122"/>
      <c r="E26" s="124">
        <f>SUM(E24:E25)</f>
        <v>0</v>
      </c>
      <c r="F26" s="131"/>
      <c r="G26" s="124">
        <f>SUM(G24:G25)</f>
        <v>0</v>
      </c>
      <c r="H26" s="124">
        <f>(E26-F26-G26)*$H$21</f>
        <v>0</v>
      </c>
      <c r="I26" s="50">
        <f t="shared" si="11"/>
        <v>0</v>
      </c>
      <c r="J26" s="124">
        <f t="shared" si="9"/>
        <v>0</v>
      </c>
      <c r="K26" s="124">
        <f t="shared" ref="K26" si="14">F26+H26</f>
        <v>0</v>
      </c>
      <c r="L26" s="117"/>
      <c r="M26" s="118">
        <f t="shared" ref="M26" si="15">E26-SUM(F26:I26)</f>
        <v>0</v>
      </c>
      <c r="N26" s="117"/>
      <c r="O26" s="124">
        <f>SUM(O22:O24)</f>
        <v>0</v>
      </c>
      <c r="P26" s="124">
        <f>SUM(P22:P24)</f>
        <v>0</v>
      </c>
      <c r="Q26" s="15"/>
      <c r="R26" s="15"/>
      <c r="S26" s="15"/>
      <c r="T26" s="4"/>
      <c r="U26" s="4"/>
    </row>
    <row r="27" spans="1:21">
      <c r="A27" s="9"/>
      <c r="B27" s="9"/>
      <c r="C27" s="110"/>
      <c r="D27" s="110"/>
      <c r="E27" s="8"/>
      <c r="F27" s="8"/>
      <c r="G27" s="8"/>
      <c r="H27" s="8"/>
      <c r="I27" s="8"/>
      <c r="J27" s="8"/>
      <c r="K27" s="8"/>
      <c r="L27" s="110"/>
      <c r="M27" s="110"/>
      <c r="N27" s="110"/>
      <c r="O27" s="110"/>
      <c r="P27" s="15"/>
      <c r="Q27" s="15"/>
      <c r="R27" s="15"/>
      <c r="S27" s="15"/>
      <c r="T27" s="4"/>
      <c r="U27" s="4"/>
    </row>
    <row r="28" spans="1:21" ht="15">
      <c r="A28" s="9"/>
      <c r="B28" s="9"/>
      <c r="C28" s="117"/>
      <c r="D28" s="117"/>
      <c r="E28" s="60" t="s">
        <v>30</v>
      </c>
      <c r="F28" s="61">
        <f>SUM(F24:F25)-F26</f>
        <v>0</v>
      </c>
      <c r="G28" s="61">
        <f t="shared" ref="G28:K28" si="16">SUM(G24:G25)-G26</f>
        <v>0</v>
      </c>
      <c r="H28" s="61">
        <f t="shared" si="16"/>
        <v>0</v>
      </c>
      <c r="I28" s="61">
        <f t="shared" si="16"/>
        <v>0</v>
      </c>
      <c r="J28" s="61">
        <f t="shared" si="16"/>
        <v>0</v>
      </c>
      <c r="K28" s="61">
        <f t="shared" si="16"/>
        <v>0</v>
      </c>
      <c r="L28" s="110"/>
      <c r="M28" s="110"/>
      <c r="N28" s="110"/>
      <c r="O28" s="61">
        <f>SUM(O24:O24)-O26</f>
        <v>0</v>
      </c>
      <c r="P28" s="61">
        <f>SUM(P24:P24)-P26</f>
        <v>0</v>
      </c>
      <c r="Q28" s="15"/>
      <c r="R28" s="15"/>
      <c r="S28" s="15"/>
      <c r="T28" s="4"/>
      <c r="U28" s="4"/>
    </row>
    <row r="29" spans="1:21">
      <c r="A29" s="9"/>
      <c r="B29" s="9"/>
      <c r="C29" s="110"/>
      <c r="D29" s="110"/>
      <c r="E29" s="15"/>
      <c r="F29" s="110"/>
      <c r="G29" s="110"/>
      <c r="H29" s="110"/>
      <c r="I29" s="110"/>
      <c r="J29" s="110"/>
      <c r="K29" s="110"/>
      <c r="L29" s="110"/>
      <c r="M29" s="15"/>
      <c r="N29" s="15"/>
      <c r="O29" s="15"/>
      <c r="P29" s="15"/>
      <c r="Q29" s="15"/>
      <c r="R29" s="15"/>
      <c r="S29" s="9"/>
    </row>
    <row r="30" spans="1:21" ht="15">
      <c r="A30" s="13" t="s">
        <v>78</v>
      </c>
      <c r="B30" s="9"/>
      <c r="C30" s="110"/>
      <c r="D30" s="110"/>
      <c r="E30" s="15"/>
      <c r="F30" s="110"/>
      <c r="G30" s="110"/>
      <c r="H30" s="110"/>
      <c r="I30" s="110"/>
      <c r="J30" s="110"/>
      <c r="K30" s="110"/>
      <c r="L30" s="110"/>
      <c r="M30" s="15"/>
      <c r="N30" s="15"/>
      <c r="O30" s="15"/>
      <c r="P30" s="15"/>
      <c r="Q30" s="15"/>
      <c r="R30" s="15"/>
      <c r="S30" s="9"/>
    </row>
    <row r="31" spans="1:21" ht="15">
      <c r="A31" s="22"/>
      <c r="B31" s="9"/>
      <c r="C31" s="110"/>
      <c r="D31" s="110"/>
      <c r="E31" s="15"/>
      <c r="F31" s="110"/>
      <c r="G31" s="110"/>
      <c r="H31" s="110"/>
      <c r="I31" s="110"/>
      <c r="J31" s="110"/>
      <c r="K31" s="110"/>
      <c r="L31" s="110"/>
      <c r="M31" s="15"/>
      <c r="N31" s="15"/>
      <c r="O31" s="15"/>
      <c r="P31" s="15"/>
      <c r="Q31" s="15"/>
      <c r="R31" s="15"/>
      <c r="S31" s="9"/>
    </row>
    <row r="32" spans="1:21" ht="15">
      <c r="A32" s="96"/>
      <c r="B32" s="9"/>
      <c r="C32" s="110"/>
      <c r="D32" s="110"/>
      <c r="E32" s="15"/>
      <c r="F32" s="9"/>
      <c r="G32" s="128" t="s">
        <v>20</v>
      </c>
      <c r="H32" s="129">
        <f>SUM('FIN-Autres'!C21:C23)</f>
        <v>0</v>
      </c>
      <c r="I32" s="110"/>
      <c r="J32" s="110"/>
      <c r="K32" s="110"/>
      <c r="L32" s="110"/>
      <c r="M32" s="110"/>
      <c r="N32" s="110"/>
      <c r="O32" s="15"/>
      <c r="P32" s="15"/>
      <c r="Q32" s="15"/>
      <c r="R32" s="15"/>
      <c r="S32" s="15"/>
      <c r="T32" s="4"/>
    </row>
    <row r="33" spans="1:21">
      <c r="A33" s="9"/>
      <c r="B33" s="9"/>
      <c r="C33" s="110"/>
      <c r="D33" s="110"/>
      <c r="E33" s="15"/>
      <c r="F33" s="15"/>
      <c r="G33" s="15"/>
      <c r="H33" s="15"/>
      <c r="I33" s="15"/>
      <c r="J33" s="110"/>
      <c r="K33" s="110"/>
      <c r="L33" s="110"/>
      <c r="M33" s="110"/>
      <c r="N33" s="110"/>
      <c r="O33" s="110"/>
      <c r="P33" s="15"/>
      <c r="Q33" s="15"/>
      <c r="R33" s="15"/>
      <c r="S33" s="15"/>
      <c r="T33" s="4"/>
      <c r="U33" s="4"/>
    </row>
    <row r="34" spans="1:21" ht="45" customHeight="1">
      <c r="A34" s="44"/>
      <c r="B34" s="24" t="s">
        <v>48</v>
      </c>
      <c r="C34" s="24" t="s">
        <v>22</v>
      </c>
      <c r="D34" s="24" t="s">
        <v>1</v>
      </c>
      <c r="E34" s="85" t="s">
        <v>23</v>
      </c>
      <c r="F34" s="86" t="s">
        <v>24</v>
      </c>
      <c r="G34" s="86" t="s">
        <v>25</v>
      </c>
      <c r="H34" s="86" t="s">
        <v>26</v>
      </c>
      <c r="I34" s="86" t="s">
        <v>27</v>
      </c>
      <c r="J34" s="87" t="s">
        <v>28</v>
      </c>
      <c r="K34" s="87" t="s">
        <v>29</v>
      </c>
      <c r="L34" s="110"/>
      <c r="M34" s="60" t="s">
        <v>30</v>
      </c>
      <c r="N34" s="110"/>
      <c r="O34" s="85" t="s">
        <v>44</v>
      </c>
      <c r="P34" s="85" t="s">
        <v>45</v>
      </c>
      <c r="Q34" s="15"/>
      <c r="R34" s="88" t="s">
        <v>44</v>
      </c>
      <c r="S34" s="88"/>
      <c r="T34" s="4"/>
      <c r="U34" s="4"/>
    </row>
    <row r="35" spans="1:21" ht="15">
      <c r="A35" s="111" t="s">
        <v>74</v>
      </c>
      <c r="B35" s="132">
        <f>'FIN-BPU Variante n°1'!B26</f>
        <v>0</v>
      </c>
      <c r="C35" s="133">
        <v>113.39999999999999</v>
      </c>
      <c r="D35" s="134">
        <f>'FIN-BPU Variante n°1'!C26</f>
        <v>0.13270000000000001</v>
      </c>
      <c r="E35" s="115">
        <f>ROUND(12*B35*C35*$G$4,0)</f>
        <v>0</v>
      </c>
      <c r="F35" s="139"/>
      <c r="G35" s="115">
        <f>(E35-F35)/(1+D35)*D35</f>
        <v>0</v>
      </c>
      <c r="H35" s="115">
        <f>(E35-F35-G35)*$H$32</f>
        <v>0</v>
      </c>
      <c r="I35" s="115">
        <f t="shared" ref="I35" si="17">E35-F35-G35-H35</f>
        <v>0</v>
      </c>
      <c r="J35" s="115">
        <f t="shared" ref="J35:J37" si="18">E35-G35</f>
        <v>0</v>
      </c>
      <c r="K35" s="115">
        <f>F35+H35</f>
        <v>0</v>
      </c>
      <c r="L35" s="117"/>
      <c r="M35" s="118">
        <f t="shared" ref="M35" si="19">E35-SUM(F35:I35)</f>
        <v>0</v>
      </c>
      <c r="N35" s="117"/>
      <c r="O35" s="116">
        <f>ROUND(12*B35*C35*$G$4*R35,0)</f>
        <v>0</v>
      </c>
      <c r="P35" s="116">
        <f>E35-O35</f>
        <v>0</v>
      </c>
      <c r="Q35" s="15"/>
      <c r="R35" s="119">
        <v>0</v>
      </c>
      <c r="S35" s="119"/>
      <c r="T35" s="4"/>
      <c r="U35" s="4"/>
    </row>
    <row r="36" spans="1:21" ht="15">
      <c r="A36" s="120" t="s">
        <v>73</v>
      </c>
      <c r="B36" s="135">
        <f>'FIN-BPU Variante n°1'!B27</f>
        <v>0</v>
      </c>
      <c r="C36" s="136">
        <v>5.88</v>
      </c>
      <c r="D36" s="137">
        <f>'FIN-BPU Variante n°1'!C27</f>
        <v>0.13270000000000001</v>
      </c>
      <c r="E36" s="138">
        <f>ROUND(12*B36*C36*$G$4,0)</f>
        <v>0</v>
      </c>
      <c r="F36" s="140"/>
      <c r="G36" s="138">
        <f>(E36-F36)/(1+D36)*D36</f>
        <v>0</v>
      </c>
      <c r="H36" s="138">
        <f>(E36-F36-G36)*$H$32</f>
        <v>0</v>
      </c>
      <c r="I36" s="138">
        <f t="shared" ref="I36:I37" si="20">E36-F36-G36-H36</f>
        <v>0</v>
      </c>
      <c r="J36" s="138">
        <f t="shared" ref="J36" si="21">E36-G36</f>
        <v>0</v>
      </c>
      <c r="K36" s="138">
        <f>F36+H36</f>
        <v>0</v>
      </c>
      <c r="L36" s="117"/>
      <c r="M36" s="118">
        <f t="shared" ref="M36" si="22">E36-SUM(F36:I36)</f>
        <v>0</v>
      </c>
      <c r="N36" s="117"/>
      <c r="O36" s="116">
        <f>ROUND(12*B36*C36*$G$4*R36,0)</f>
        <v>0</v>
      </c>
      <c r="P36" s="116">
        <f>E36-O36</f>
        <v>0</v>
      </c>
      <c r="Q36" s="15"/>
      <c r="R36" s="119">
        <v>0</v>
      </c>
      <c r="S36" s="119"/>
      <c r="T36" s="4"/>
      <c r="U36" s="4"/>
    </row>
    <row r="37" spans="1:21" ht="15">
      <c r="A37" s="121" t="s">
        <v>2</v>
      </c>
      <c r="B37" s="122"/>
      <c r="C37" s="123">
        <f>SUM(C35:C36)</f>
        <v>119.27999999999999</v>
      </c>
      <c r="D37" s="122"/>
      <c r="E37" s="124">
        <f>SUM(E35:E36)</f>
        <v>0</v>
      </c>
      <c r="F37" s="131"/>
      <c r="G37" s="124">
        <f>SUM(G35:G36)</f>
        <v>0</v>
      </c>
      <c r="H37" s="124">
        <f>(E37-F37-G37)*$H$32</f>
        <v>0</v>
      </c>
      <c r="I37" s="50">
        <f t="shared" si="20"/>
        <v>0</v>
      </c>
      <c r="J37" s="124">
        <f t="shared" si="18"/>
        <v>0</v>
      </c>
      <c r="K37" s="124">
        <f t="shared" ref="K37" si="23">F37+H37</f>
        <v>0</v>
      </c>
      <c r="L37" s="117"/>
      <c r="M37" s="118">
        <f t="shared" ref="M37" si="24">E37-SUM(F37:I37)</f>
        <v>0</v>
      </c>
      <c r="N37" s="117"/>
      <c r="O37" s="124">
        <f>SUM(O33:O35)</f>
        <v>0</v>
      </c>
      <c r="P37" s="124">
        <f>SUM(P33:P35)</f>
        <v>0</v>
      </c>
      <c r="Q37" s="15"/>
      <c r="R37" s="15"/>
      <c r="S37" s="15"/>
      <c r="T37" s="4"/>
      <c r="U37" s="4"/>
    </row>
    <row r="38" spans="1:21">
      <c r="A38" s="9"/>
      <c r="B38" s="9"/>
      <c r="C38" s="110"/>
      <c r="D38" s="110"/>
      <c r="E38" s="8"/>
      <c r="F38" s="8"/>
      <c r="G38" s="8"/>
      <c r="H38" s="8"/>
      <c r="I38" s="8"/>
      <c r="J38" s="8"/>
      <c r="K38" s="8"/>
      <c r="L38" s="110"/>
      <c r="M38" s="110"/>
      <c r="N38" s="110"/>
      <c r="O38" s="110"/>
      <c r="P38" s="15"/>
      <c r="Q38" s="15"/>
      <c r="R38" s="15"/>
      <c r="S38" s="15"/>
      <c r="T38" s="4"/>
      <c r="U38" s="4"/>
    </row>
    <row r="39" spans="1:21" ht="15">
      <c r="A39" s="9"/>
      <c r="B39" s="9"/>
      <c r="C39" s="110"/>
      <c r="D39" s="110"/>
      <c r="E39" s="60" t="s">
        <v>30</v>
      </c>
      <c r="F39" s="61">
        <f>SUM(F35:F36)-F37</f>
        <v>0</v>
      </c>
      <c r="G39" s="61">
        <f t="shared" ref="G39:K39" si="25">SUM(G35:G36)-G37</f>
        <v>0</v>
      </c>
      <c r="H39" s="61">
        <f t="shared" si="25"/>
        <v>0</v>
      </c>
      <c r="I39" s="61">
        <f t="shared" si="25"/>
        <v>0</v>
      </c>
      <c r="J39" s="61">
        <f t="shared" si="25"/>
        <v>0</v>
      </c>
      <c r="K39" s="61">
        <f t="shared" si="25"/>
        <v>0</v>
      </c>
      <c r="L39" s="110"/>
      <c r="M39" s="110"/>
      <c r="N39" s="110"/>
      <c r="O39" s="61">
        <f>SUM(O35:O35)-O37</f>
        <v>0</v>
      </c>
      <c r="P39" s="61">
        <f>SUM(P35:P35)-P37</f>
        <v>0</v>
      </c>
      <c r="Q39" s="15"/>
      <c r="R39" s="15"/>
      <c r="S39" s="15"/>
      <c r="T39" s="4"/>
      <c r="U39" s="4"/>
    </row>
    <row r="40" spans="1:21">
      <c r="A40" s="9"/>
      <c r="B40" s="9"/>
      <c r="C40" s="110"/>
      <c r="D40" s="110"/>
      <c r="E40" s="15"/>
      <c r="F40" s="110"/>
      <c r="G40" s="110"/>
      <c r="H40" s="110"/>
      <c r="I40" s="110"/>
      <c r="J40" s="110"/>
      <c r="K40" s="110"/>
      <c r="L40" s="110"/>
      <c r="M40" s="15"/>
      <c r="N40" s="15"/>
      <c r="O40" s="15"/>
      <c r="P40" s="15"/>
      <c r="Q40" s="15"/>
      <c r="R40" s="15"/>
      <c r="S40" s="9"/>
    </row>
  </sheetData>
  <sheetProtection formatCells="0" formatRows="0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D3D7C-5912-4FED-8A00-DA4197BFA97E}">
  <sheetPr>
    <tabColor theme="0" tint="-0.14999847407452621"/>
  </sheetPr>
  <dimension ref="A1:U43"/>
  <sheetViews>
    <sheetView showGridLines="0" zoomScale="90" zoomScaleNormal="90" workbookViewId="0">
      <selection activeCell="I28" sqref="I28"/>
    </sheetView>
  </sheetViews>
  <sheetFormatPr baseColWidth="10" defaultColWidth="11.5703125" defaultRowHeight="14.25"/>
  <cols>
    <col min="1" max="1" width="43.28515625" style="1" customWidth="1"/>
    <col min="2" max="2" width="20.140625" style="1" customWidth="1"/>
    <col min="3" max="4" width="20.140625" style="3" customWidth="1"/>
    <col min="5" max="5" width="20.140625" style="4" customWidth="1"/>
    <col min="6" max="11" width="20.140625" style="3" customWidth="1"/>
    <col min="12" max="12" width="11.85546875" style="3" bestFit="1" customWidth="1"/>
    <col min="13" max="14" width="11.5703125" style="4"/>
    <col min="15" max="16" width="20.140625" style="4" customWidth="1"/>
    <col min="17" max="18" width="11.5703125" style="4"/>
    <col min="19" max="16384" width="11.5703125" style="1"/>
  </cols>
  <sheetData>
    <row r="1" spans="1:21" ht="123" customHeight="1">
      <c r="A1" s="151" t="s">
        <v>19</v>
      </c>
      <c r="B1" s="151"/>
      <c r="C1" s="151"/>
      <c r="D1" s="151"/>
      <c r="E1" s="151"/>
      <c r="F1" s="151"/>
      <c r="G1" s="151"/>
    </row>
    <row r="2" spans="1:21" ht="14.25" customHeight="1">
      <c r="A2" s="3"/>
      <c r="B2" s="3"/>
      <c r="E2" s="3"/>
    </row>
    <row r="3" spans="1:21" ht="14.25" customHeight="1">
      <c r="A3" s="3"/>
      <c r="B3" s="3"/>
      <c r="E3" s="3"/>
    </row>
    <row r="4" spans="1:21" ht="14.25" customHeight="1">
      <c r="C4" s="54"/>
      <c r="D4" s="27"/>
      <c r="F4" s="25" t="s">
        <v>54</v>
      </c>
      <c r="G4" s="103">
        <v>4005</v>
      </c>
    </row>
    <row r="5" spans="1:21" ht="14.25" customHeight="1">
      <c r="A5" s="29"/>
      <c r="C5" s="54"/>
      <c r="D5" s="27"/>
      <c r="E5" s="28"/>
    </row>
    <row r="6" spans="1:21" ht="14.25" customHeight="1">
      <c r="C6" s="54"/>
      <c r="D6" s="27"/>
      <c r="E6" s="28"/>
    </row>
    <row r="7" spans="1:21" ht="15">
      <c r="A7" s="72" t="s">
        <v>76</v>
      </c>
    </row>
    <row r="9" spans="1:21">
      <c r="G9" s="25" t="s">
        <v>20</v>
      </c>
      <c r="H9" s="46">
        <f>SUM('FIN-Autres'!C12:C14)</f>
        <v>0</v>
      </c>
    </row>
    <row r="10" spans="1:21" ht="15">
      <c r="A10" s="6"/>
      <c r="G10" s="25" t="s">
        <v>21</v>
      </c>
      <c r="H10" s="55">
        <f>'FIN-Autres'!C15</f>
        <v>0</v>
      </c>
    </row>
    <row r="11" spans="1:21" ht="15">
      <c r="A11" s="95"/>
      <c r="F11" s="4"/>
      <c r="G11" s="4"/>
      <c r="H11" s="4"/>
      <c r="I11" s="4"/>
      <c r="M11" s="3"/>
      <c r="N11" s="3"/>
      <c r="O11" s="3"/>
      <c r="S11" s="4"/>
      <c r="T11" s="4"/>
      <c r="U11" s="4"/>
    </row>
    <row r="12" spans="1:21" ht="34.9" customHeight="1">
      <c r="A12" s="44"/>
      <c r="B12" s="24" t="s">
        <v>48</v>
      </c>
      <c r="C12" s="24" t="s">
        <v>22</v>
      </c>
      <c r="D12" s="24" t="s">
        <v>1</v>
      </c>
      <c r="E12" s="85" t="s">
        <v>23</v>
      </c>
      <c r="F12" s="86" t="s">
        <v>24</v>
      </c>
      <c r="G12" s="86" t="s">
        <v>25</v>
      </c>
      <c r="H12" s="86" t="s">
        <v>26</v>
      </c>
      <c r="I12" s="86" t="s">
        <v>27</v>
      </c>
      <c r="J12" s="87" t="s">
        <v>28</v>
      </c>
      <c r="K12" s="87" t="s">
        <v>29</v>
      </c>
      <c r="L12" s="110"/>
      <c r="M12" s="60" t="s">
        <v>30</v>
      </c>
      <c r="N12" s="110"/>
      <c r="O12" s="85" t="s">
        <v>44</v>
      </c>
      <c r="P12" s="85" t="s">
        <v>45</v>
      </c>
      <c r="Q12" s="15"/>
      <c r="R12" s="88" t="s">
        <v>44</v>
      </c>
      <c r="S12" s="88"/>
      <c r="T12" s="4"/>
      <c r="U12" s="4"/>
    </row>
    <row r="13" spans="1:21" ht="15">
      <c r="A13" s="111" t="s">
        <v>72</v>
      </c>
      <c r="B13" s="132">
        <f>'FIN-BPU Variante n°2'!B10</f>
        <v>0</v>
      </c>
      <c r="C13" s="133">
        <v>212</v>
      </c>
      <c r="D13" s="134">
        <f>'FIN-BPU Variante n°2'!C10</f>
        <v>0.13270000000000001</v>
      </c>
      <c r="E13" s="115">
        <f>ROUND(12*B13*C13*$G$4,0)</f>
        <v>0</v>
      </c>
      <c r="F13" s="115">
        <f>IF($E$16=0,0,$F$16*E13/$E$16)</f>
        <v>0</v>
      </c>
      <c r="G13" s="115">
        <f>(E13-F13)/(1+D13)*D13</f>
        <v>0</v>
      </c>
      <c r="H13" s="115">
        <f>(E13-F13-G13)*$H$9</f>
        <v>0</v>
      </c>
      <c r="I13" s="115">
        <f t="shared" ref="I13" si="0">E13-F13-G13-H13</f>
        <v>0</v>
      </c>
      <c r="J13" s="115">
        <f t="shared" ref="J13" si="1">E13-G13</f>
        <v>0</v>
      </c>
      <c r="K13" s="115">
        <f>F13+H13</f>
        <v>0</v>
      </c>
      <c r="L13" s="117"/>
      <c r="M13" s="118">
        <f t="shared" ref="M13:M16" si="2">E13-SUM(F13:I13)</f>
        <v>0</v>
      </c>
      <c r="N13" s="117"/>
      <c r="O13" s="116">
        <f>ROUND(12*B13*C13*$G$4*R13,0)</f>
        <v>0</v>
      </c>
      <c r="P13" s="116">
        <f>E13-O13</f>
        <v>0</v>
      </c>
      <c r="Q13" s="15"/>
      <c r="R13" s="119">
        <v>0.7</v>
      </c>
      <c r="S13" s="119"/>
      <c r="T13" s="4"/>
      <c r="U13" s="4"/>
    </row>
    <row r="14" spans="1:21" ht="15">
      <c r="A14" s="141" t="s">
        <v>74</v>
      </c>
      <c r="B14" s="112">
        <f>'FIN-BPU Variante n°2'!B11</f>
        <v>0</v>
      </c>
      <c r="C14" s="113">
        <v>328</v>
      </c>
      <c r="D14" s="114">
        <f>'FIN-BPU Variante n°2'!C11</f>
        <v>0.13270000000000001</v>
      </c>
      <c r="E14" s="116">
        <f t="shared" ref="E14:E15" si="3">ROUND(12*B14*C14*$G$4,0)</f>
        <v>0</v>
      </c>
      <c r="F14" s="116">
        <f t="shared" ref="F14:F15" si="4">IF($E$16=0,0,$F$16*E14/$E$16)</f>
        <v>0</v>
      </c>
      <c r="G14" s="116">
        <f t="shared" ref="G14:G15" si="5">(E14-F14)/(1+D14)*D14</f>
        <v>0</v>
      </c>
      <c r="H14" s="116">
        <f t="shared" ref="H14:H15" si="6">(E14-F14-G14)*$H$9</f>
        <v>0</v>
      </c>
      <c r="I14" s="116">
        <f t="shared" ref="I14:I16" si="7">E14-F14-G14-H14</f>
        <v>0</v>
      </c>
      <c r="J14" s="116">
        <f t="shared" ref="J14:J15" si="8">E14-G14</f>
        <v>0</v>
      </c>
      <c r="K14" s="116">
        <f t="shared" ref="K14:K15" si="9">F14+H14</f>
        <v>0</v>
      </c>
      <c r="L14" s="117"/>
      <c r="M14" s="118">
        <f t="shared" ref="M14:M15" si="10">E14-SUM(F14:I14)</f>
        <v>0</v>
      </c>
      <c r="N14" s="117"/>
      <c r="O14" s="116">
        <f t="shared" ref="O14:O15" si="11">ROUND(12*B14*C14*$G$4*R14,0)</f>
        <v>0</v>
      </c>
      <c r="P14" s="116">
        <f t="shared" ref="P14:P15" si="12">E14-O14</f>
        <v>0</v>
      </c>
      <c r="Q14" s="15"/>
      <c r="R14" s="119">
        <v>0.7</v>
      </c>
      <c r="S14" s="119"/>
      <c r="T14" s="4"/>
      <c r="U14" s="4"/>
    </row>
    <row r="15" spans="1:21" ht="15">
      <c r="A15" s="120" t="s">
        <v>73</v>
      </c>
      <c r="B15" s="135">
        <f>'FIN-BPU Variante n°2'!B12</f>
        <v>0</v>
      </c>
      <c r="C15" s="136">
        <v>28</v>
      </c>
      <c r="D15" s="137">
        <f>'FIN-BPU Variante n°2'!C12</f>
        <v>0.13270000000000001</v>
      </c>
      <c r="E15" s="138">
        <f t="shared" si="3"/>
        <v>0</v>
      </c>
      <c r="F15" s="138">
        <f t="shared" si="4"/>
        <v>0</v>
      </c>
      <c r="G15" s="138">
        <f t="shared" si="5"/>
        <v>0</v>
      </c>
      <c r="H15" s="138">
        <f t="shared" si="6"/>
        <v>0</v>
      </c>
      <c r="I15" s="138">
        <f t="shared" si="7"/>
        <v>0</v>
      </c>
      <c r="J15" s="138">
        <f t="shared" si="8"/>
        <v>0</v>
      </c>
      <c r="K15" s="138">
        <f t="shared" si="9"/>
        <v>0</v>
      </c>
      <c r="L15" s="117"/>
      <c r="M15" s="118">
        <f t="shared" si="10"/>
        <v>0</v>
      </c>
      <c r="N15" s="117"/>
      <c r="O15" s="116">
        <f t="shared" si="11"/>
        <v>0</v>
      </c>
      <c r="P15" s="116">
        <f t="shared" si="12"/>
        <v>0</v>
      </c>
      <c r="Q15" s="15"/>
      <c r="R15" s="119">
        <v>0.7</v>
      </c>
      <c r="S15" s="119"/>
      <c r="T15" s="4"/>
      <c r="U15" s="4"/>
    </row>
    <row r="16" spans="1:21" ht="15">
      <c r="A16" s="121" t="s">
        <v>2</v>
      </c>
      <c r="B16" s="122"/>
      <c r="C16" s="123">
        <f>SUM(C13:C15)</f>
        <v>568</v>
      </c>
      <c r="D16" s="122"/>
      <c r="E16" s="124">
        <f>SUM(E13:E15)</f>
        <v>0</v>
      </c>
      <c r="F16" s="124">
        <f>C16*$H$10*12</f>
        <v>0</v>
      </c>
      <c r="G16" s="124">
        <f>SUM(G13:G15)</f>
        <v>0</v>
      </c>
      <c r="H16" s="124">
        <f>(E16-F16-G16)*$H$9</f>
        <v>0</v>
      </c>
      <c r="I16" s="50">
        <f t="shared" si="7"/>
        <v>0</v>
      </c>
      <c r="J16" s="124">
        <f t="shared" ref="J16:K16" si="13">SUM(J13:J15)</f>
        <v>0</v>
      </c>
      <c r="K16" s="124">
        <f t="shared" si="13"/>
        <v>0</v>
      </c>
      <c r="L16" s="117"/>
      <c r="M16" s="118">
        <f t="shared" si="2"/>
        <v>0</v>
      </c>
      <c r="N16" s="117"/>
      <c r="O16" s="124">
        <f>SUM(O13:O15)</f>
        <v>0</v>
      </c>
      <c r="P16" s="124">
        <f>SUM(P13:P15)</f>
        <v>0</v>
      </c>
      <c r="Q16" s="15"/>
      <c r="R16" s="15"/>
      <c r="S16" s="15"/>
      <c r="T16" s="4"/>
      <c r="U16" s="4"/>
    </row>
    <row r="17" spans="1:21" ht="15">
      <c r="A17" s="9"/>
      <c r="B17" s="9"/>
      <c r="C17" s="125"/>
      <c r="D17" s="110"/>
      <c r="E17" s="8"/>
      <c r="F17" s="8"/>
      <c r="G17" s="8"/>
      <c r="H17" s="8"/>
      <c r="I17" s="8"/>
      <c r="J17" s="8"/>
      <c r="K17" s="8"/>
      <c r="L17" s="110"/>
      <c r="M17" s="110"/>
      <c r="N17" s="110"/>
      <c r="O17" s="110"/>
      <c r="P17" s="15"/>
      <c r="Q17" s="15"/>
      <c r="R17" s="15"/>
      <c r="S17" s="15"/>
      <c r="T17" s="4"/>
      <c r="U17" s="4"/>
    </row>
    <row r="18" spans="1:21" ht="15">
      <c r="A18" s="9"/>
      <c r="B18" s="9"/>
      <c r="C18" s="117"/>
      <c r="D18" s="117"/>
      <c r="E18" s="60" t="s">
        <v>30</v>
      </c>
      <c r="F18" s="61">
        <f>SUM(F13:F15)-F16</f>
        <v>0</v>
      </c>
      <c r="G18" s="61">
        <f>SUM(G13:G15)-G16</f>
        <v>0</v>
      </c>
      <c r="H18" s="61">
        <f t="shared" ref="H18:K18" si="14">SUM(H13:H15)-H16</f>
        <v>0</v>
      </c>
      <c r="I18" s="61">
        <f t="shared" si="14"/>
        <v>0</v>
      </c>
      <c r="J18" s="61">
        <f t="shared" si="14"/>
        <v>0</v>
      </c>
      <c r="K18" s="61">
        <f t="shared" si="14"/>
        <v>0</v>
      </c>
      <c r="L18" s="110"/>
      <c r="M18" s="110"/>
      <c r="N18" s="110"/>
      <c r="O18" s="61">
        <f>SUM(O13:O15)-O16</f>
        <v>0</v>
      </c>
      <c r="P18" s="61">
        <f>SUM(P13:P15)-P16</f>
        <v>0</v>
      </c>
      <c r="Q18" s="15"/>
      <c r="R18" s="15"/>
      <c r="S18" s="15"/>
      <c r="T18" s="4"/>
      <c r="U18" s="4"/>
    </row>
    <row r="19" spans="1:21" ht="15">
      <c r="A19" s="9"/>
      <c r="B19" s="9"/>
      <c r="C19" s="117"/>
      <c r="D19" s="117"/>
      <c r="E19" s="60"/>
      <c r="F19" s="61"/>
      <c r="G19" s="61"/>
      <c r="H19" s="61"/>
      <c r="I19" s="61"/>
      <c r="J19" s="61"/>
      <c r="K19" s="61"/>
      <c r="L19" s="110"/>
      <c r="M19" s="110"/>
      <c r="N19" s="110"/>
      <c r="O19" s="61"/>
      <c r="P19" s="61"/>
      <c r="Q19" s="15"/>
      <c r="R19" s="15"/>
      <c r="S19" s="15"/>
      <c r="T19" s="4"/>
      <c r="U19" s="4"/>
    </row>
    <row r="20" spans="1:21" ht="14.25" customHeight="1">
      <c r="A20" s="13" t="s">
        <v>77</v>
      </c>
      <c r="B20" s="9"/>
      <c r="C20" s="54"/>
      <c r="D20" s="126"/>
      <c r="E20" s="127"/>
      <c r="F20" s="110"/>
      <c r="G20" s="110"/>
      <c r="H20" s="110"/>
      <c r="I20" s="110"/>
      <c r="J20" s="110"/>
      <c r="K20" s="110"/>
      <c r="L20" s="110"/>
      <c r="M20" s="15"/>
      <c r="N20" s="15"/>
      <c r="O20" s="15"/>
      <c r="P20" s="15"/>
      <c r="Q20" s="15"/>
      <c r="R20" s="15"/>
      <c r="S20" s="9"/>
    </row>
    <row r="21" spans="1:21" ht="15">
      <c r="A21" s="22"/>
      <c r="B21" s="9"/>
      <c r="C21" s="110"/>
      <c r="D21" s="110"/>
      <c r="E21" s="15"/>
      <c r="F21" s="110"/>
      <c r="G21" s="110"/>
      <c r="H21" s="110"/>
      <c r="I21" s="110"/>
      <c r="J21" s="110"/>
      <c r="K21" s="110"/>
      <c r="L21" s="110"/>
      <c r="M21" s="15"/>
      <c r="N21" s="15"/>
      <c r="O21" s="15"/>
      <c r="P21" s="15"/>
      <c r="Q21" s="15"/>
      <c r="R21" s="15"/>
      <c r="S21" s="9"/>
    </row>
    <row r="22" spans="1:21" ht="15">
      <c r="A22" s="96"/>
      <c r="B22" s="9"/>
      <c r="C22" s="110"/>
      <c r="D22" s="110"/>
      <c r="E22" s="15"/>
      <c r="F22" s="9"/>
      <c r="G22" s="128" t="s">
        <v>20</v>
      </c>
      <c r="H22" s="129">
        <f>SUM('FIN-Autres'!C17:C19)</f>
        <v>0</v>
      </c>
      <c r="I22" s="110"/>
      <c r="J22" s="110"/>
      <c r="K22" s="110"/>
      <c r="L22" s="110"/>
      <c r="M22" s="110"/>
      <c r="N22" s="110"/>
      <c r="O22" s="15"/>
      <c r="P22" s="15"/>
      <c r="Q22" s="15"/>
      <c r="R22" s="15"/>
      <c r="S22" s="15"/>
      <c r="T22" s="4"/>
    </row>
    <row r="23" spans="1:21">
      <c r="A23" s="9"/>
      <c r="B23" s="9"/>
      <c r="C23" s="110"/>
      <c r="D23" s="110"/>
      <c r="E23" s="15"/>
      <c r="F23" s="15"/>
      <c r="G23" s="15"/>
      <c r="H23" s="15"/>
      <c r="I23" s="15"/>
      <c r="J23" s="110"/>
      <c r="K23" s="110"/>
      <c r="L23" s="110"/>
      <c r="M23" s="110"/>
      <c r="N23" s="110"/>
      <c r="O23" s="110"/>
      <c r="P23" s="15"/>
      <c r="Q23" s="15"/>
      <c r="R23" s="15"/>
      <c r="S23" s="15"/>
      <c r="T23" s="4"/>
      <c r="U23" s="4"/>
    </row>
    <row r="24" spans="1:21" ht="45" customHeight="1">
      <c r="A24" s="44"/>
      <c r="B24" s="24" t="s">
        <v>48</v>
      </c>
      <c r="C24" s="24" t="s">
        <v>22</v>
      </c>
      <c r="D24" s="24" t="s">
        <v>1</v>
      </c>
      <c r="E24" s="85" t="s">
        <v>23</v>
      </c>
      <c r="F24" s="86" t="s">
        <v>24</v>
      </c>
      <c r="G24" s="86" t="s">
        <v>25</v>
      </c>
      <c r="H24" s="86" t="s">
        <v>26</v>
      </c>
      <c r="I24" s="86" t="s">
        <v>27</v>
      </c>
      <c r="J24" s="87" t="s">
        <v>28</v>
      </c>
      <c r="K24" s="87" t="s">
        <v>29</v>
      </c>
      <c r="L24" s="110"/>
      <c r="M24" s="60" t="s">
        <v>30</v>
      </c>
      <c r="N24" s="110"/>
      <c r="O24" s="85" t="s">
        <v>44</v>
      </c>
      <c r="P24" s="85" t="s">
        <v>45</v>
      </c>
      <c r="Q24" s="15"/>
      <c r="R24" s="88" t="s">
        <v>44</v>
      </c>
      <c r="S24" s="88"/>
      <c r="T24" s="4"/>
      <c r="U24" s="4"/>
    </row>
    <row r="25" spans="1:21" ht="15">
      <c r="A25" s="111" t="s">
        <v>72</v>
      </c>
      <c r="B25" s="132">
        <f>'FIN-BPU Variante n°2'!B19</f>
        <v>0</v>
      </c>
      <c r="C25" s="133">
        <f>C13</f>
        <v>212</v>
      </c>
      <c r="D25" s="134">
        <f>'FIN-BPU Variante n°2'!C19</f>
        <v>0.20269999999999999</v>
      </c>
      <c r="E25" s="115">
        <f>ROUND(12*B25*C25*$G$4,0)</f>
        <v>0</v>
      </c>
      <c r="F25" s="139"/>
      <c r="G25" s="115">
        <f>(E25-F25)/(1+D25)*D25</f>
        <v>0</v>
      </c>
      <c r="H25" s="115">
        <f>(E25-F25-G25)*$H$22</f>
        <v>0</v>
      </c>
      <c r="I25" s="115">
        <f t="shared" ref="I25" si="15">E25-F25-G25-H25</f>
        <v>0</v>
      </c>
      <c r="J25" s="115">
        <f t="shared" ref="J25" si="16">E25-G25</f>
        <v>0</v>
      </c>
      <c r="K25" s="115">
        <f>F25+H25</f>
        <v>0</v>
      </c>
      <c r="L25" s="117"/>
      <c r="M25" s="118">
        <f t="shared" ref="M25" si="17">E25-SUM(F25:I25)</f>
        <v>0</v>
      </c>
      <c r="N25" s="117"/>
      <c r="O25" s="116">
        <f>ROUND(12*B25*C25*$G$4*R25,0)</f>
        <v>0</v>
      </c>
      <c r="P25" s="116">
        <f>E25-O25</f>
        <v>0</v>
      </c>
      <c r="Q25" s="15"/>
      <c r="R25" s="119">
        <v>0</v>
      </c>
      <c r="S25" s="119"/>
      <c r="T25" s="4"/>
      <c r="U25" s="4"/>
    </row>
    <row r="26" spans="1:21" ht="15">
      <c r="A26" s="141" t="s">
        <v>74</v>
      </c>
      <c r="B26" s="112">
        <f>'FIN-BPU Variante n°2'!B20</f>
        <v>0</v>
      </c>
      <c r="C26" s="113">
        <f t="shared" ref="C26:C27" si="18">C14</f>
        <v>328</v>
      </c>
      <c r="D26" s="114">
        <f>'FIN-BPU Variante n°2'!C20</f>
        <v>0.20269999999999999</v>
      </c>
      <c r="E26" s="116">
        <f t="shared" ref="E26:E27" si="19">ROUND(12*B26*C26*$G$4,0)</f>
        <v>0</v>
      </c>
      <c r="F26" s="130"/>
      <c r="G26" s="116">
        <f t="shared" ref="G26:G27" si="20">(E26-F26)/(1+D26)*D26</f>
        <v>0</v>
      </c>
      <c r="H26" s="116">
        <f t="shared" ref="H26:H27" si="21">(E26-F26-G26)*$H$22</f>
        <v>0</v>
      </c>
      <c r="I26" s="116">
        <f t="shared" ref="I26:I28" si="22">E26-F26-G26-H26</f>
        <v>0</v>
      </c>
      <c r="J26" s="116">
        <f t="shared" ref="J26:J27" si="23">E26-G26</f>
        <v>0</v>
      </c>
      <c r="K26" s="116">
        <f t="shared" ref="K26:K27" si="24">F26+H26</f>
        <v>0</v>
      </c>
      <c r="L26" s="117"/>
      <c r="M26" s="118">
        <f t="shared" ref="M26:M27" si="25">E26-SUM(F26:I26)</f>
        <v>0</v>
      </c>
      <c r="N26" s="117"/>
      <c r="O26" s="116">
        <f t="shared" ref="O26:O27" si="26">ROUND(12*B26*C26*$G$4*R26,0)</f>
        <v>0</v>
      </c>
      <c r="P26" s="116">
        <f t="shared" ref="P26:P27" si="27">E26-O26</f>
        <v>0</v>
      </c>
      <c r="Q26" s="15"/>
      <c r="R26" s="119">
        <v>0</v>
      </c>
      <c r="S26" s="119"/>
      <c r="T26" s="4"/>
      <c r="U26" s="4"/>
    </row>
    <row r="27" spans="1:21" ht="15">
      <c r="A27" s="120" t="s">
        <v>73</v>
      </c>
      <c r="B27" s="135">
        <f>'FIN-BPU Variante n°2'!B21</f>
        <v>0</v>
      </c>
      <c r="C27" s="136">
        <f t="shared" si="18"/>
        <v>28</v>
      </c>
      <c r="D27" s="137">
        <f>'FIN-BPU Variante n°2'!C21</f>
        <v>0.20269999999999999</v>
      </c>
      <c r="E27" s="138">
        <f t="shared" si="19"/>
        <v>0</v>
      </c>
      <c r="F27" s="140"/>
      <c r="G27" s="138">
        <f t="shared" si="20"/>
        <v>0</v>
      </c>
      <c r="H27" s="138">
        <f t="shared" si="21"/>
        <v>0</v>
      </c>
      <c r="I27" s="138">
        <f t="shared" si="22"/>
        <v>0</v>
      </c>
      <c r="J27" s="138">
        <f t="shared" si="23"/>
        <v>0</v>
      </c>
      <c r="K27" s="138">
        <f t="shared" si="24"/>
        <v>0</v>
      </c>
      <c r="L27" s="117"/>
      <c r="M27" s="118">
        <f t="shared" si="25"/>
        <v>0</v>
      </c>
      <c r="N27" s="117"/>
      <c r="O27" s="116">
        <f t="shared" si="26"/>
        <v>0</v>
      </c>
      <c r="P27" s="116">
        <f t="shared" si="27"/>
        <v>0</v>
      </c>
      <c r="Q27" s="15"/>
      <c r="R27" s="119">
        <v>0</v>
      </c>
      <c r="S27" s="119"/>
      <c r="T27" s="4"/>
      <c r="U27" s="4"/>
    </row>
    <row r="28" spans="1:21" ht="15">
      <c r="A28" s="121" t="s">
        <v>2</v>
      </c>
      <c r="B28" s="122"/>
      <c r="C28" s="123">
        <f>SUM(C25:C27)</f>
        <v>568</v>
      </c>
      <c r="D28" s="122"/>
      <c r="E28" s="124">
        <f>SUM(E25:E27)</f>
        <v>0</v>
      </c>
      <c r="F28" s="131"/>
      <c r="G28" s="124">
        <f>SUM(G25:G27)</f>
        <v>0</v>
      </c>
      <c r="H28" s="124">
        <f>(E28-F28-G28)*$H$22</f>
        <v>0</v>
      </c>
      <c r="I28" s="50">
        <f t="shared" si="22"/>
        <v>0</v>
      </c>
      <c r="J28" s="124">
        <f t="shared" ref="J28" si="28">SUM(J25:J27)</f>
        <v>0</v>
      </c>
      <c r="K28" s="124">
        <f t="shared" ref="K28" si="29">SUM(K25:K27)</f>
        <v>0</v>
      </c>
      <c r="L28" s="117"/>
      <c r="M28" s="118">
        <f t="shared" ref="M28" si="30">E28-SUM(F28:I28)</f>
        <v>0</v>
      </c>
      <c r="N28" s="117"/>
      <c r="O28" s="124">
        <f>SUM(O25:O27)</f>
        <v>0</v>
      </c>
      <c r="P28" s="124">
        <f>SUM(P25:P27)</f>
        <v>0</v>
      </c>
      <c r="Q28" s="15"/>
      <c r="R28" s="15"/>
      <c r="S28" s="15"/>
      <c r="T28" s="4"/>
      <c r="U28" s="4"/>
    </row>
    <row r="29" spans="1:21">
      <c r="A29" s="9"/>
      <c r="B29" s="9"/>
      <c r="C29" s="110"/>
      <c r="D29" s="110"/>
      <c r="E29" s="8"/>
      <c r="F29" s="8"/>
      <c r="G29" s="8"/>
      <c r="H29" s="8"/>
      <c r="I29" s="8"/>
      <c r="J29" s="8"/>
      <c r="K29" s="8"/>
      <c r="L29" s="110"/>
      <c r="M29" s="110"/>
      <c r="N29" s="110"/>
      <c r="O29" s="110"/>
      <c r="P29" s="15"/>
      <c r="Q29" s="15"/>
      <c r="R29" s="15"/>
      <c r="S29" s="15"/>
      <c r="T29" s="4"/>
      <c r="U29" s="4"/>
    </row>
    <row r="30" spans="1:21" ht="15">
      <c r="A30" s="9"/>
      <c r="B30" s="9"/>
      <c r="C30" s="117"/>
      <c r="D30" s="117"/>
      <c r="E30" s="60" t="s">
        <v>30</v>
      </c>
      <c r="F30" s="61"/>
      <c r="G30" s="61">
        <f t="shared" ref="G30:K30" si="31">SUM(G25:G27)-G28</f>
        <v>0</v>
      </c>
      <c r="H30" s="61">
        <f t="shared" si="31"/>
        <v>0</v>
      </c>
      <c r="I30" s="61">
        <f t="shared" si="31"/>
        <v>0</v>
      </c>
      <c r="J30" s="61">
        <f t="shared" si="31"/>
        <v>0</v>
      </c>
      <c r="K30" s="61">
        <f t="shared" si="31"/>
        <v>0</v>
      </c>
      <c r="L30" s="110"/>
      <c r="M30" s="110"/>
      <c r="N30" s="110"/>
      <c r="O30" s="61">
        <f>SUM(O25:O27)-O28</f>
        <v>0</v>
      </c>
      <c r="P30" s="61">
        <f>SUM(P25:P27)-P28</f>
        <v>0</v>
      </c>
      <c r="Q30" s="15"/>
      <c r="R30" s="15"/>
      <c r="S30" s="15"/>
      <c r="T30" s="4"/>
      <c r="U30" s="4"/>
    </row>
    <row r="31" spans="1:21">
      <c r="A31" s="9"/>
      <c r="B31" s="9"/>
      <c r="C31" s="110"/>
      <c r="D31" s="110"/>
      <c r="E31" s="15"/>
      <c r="F31" s="110"/>
      <c r="G31" s="110"/>
      <c r="H31" s="110"/>
      <c r="I31" s="110"/>
      <c r="J31" s="110"/>
      <c r="K31" s="110"/>
      <c r="L31" s="110"/>
      <c r="M31" s="15"/>
      <c r="N31" s="15"/>
      <c r="O31" s="15"/>
      <c r="P31" s="15"/>
      <c r="Q31" s="15"/>
      <c r="R31" s="15"/>
      <c r="S31" s="9"/>
    </row>
    <row r="32" spans="1:21" ht="15">
      <c r="A32" s="13" t="s">
        <v>78</v>
      </c>
      <c r="B32" s="9"/>
      <c r="C32" s="110"/>
      <c r="D32" s="110"/>
      <c r="E32" s="15"/>
      <c r="F32" s="110"/>
      <c r="G32" s="110"/>
      <c r="H32" s="110"/>
      <c r="I32" s="110"/>
      <c r="J32" s="110"/>
      <c r="K32" s="110"/>
      <c r="L32" s="110"/>
      <c r="M32" s="15"/>
      <c r="N32" s="15"/>
      <c r="O32" s="15"/>
      <c r="P32" s="15"/>
      <c r="Q32" s="15"/>
      <c r="R32" s="15"/>
      <c r="S32" s="9"/>
    </row>
    <row r="33" spans="1:21" ht="15">
      <c r="A33" s="22"/>
      <c r="B33" s="9"/>
      <c r="C33" s="110"/>
      <c r="D33" s="110"/>
      <c r="E33" s="15"/>
      <c r="F33" s="110"/>
      <c r="G33" s="110"/>
      <c r="H33" s="110"/>
      <c r="I33" s="110"/>
      <c r="J33" s="110"/>
      <c r="K33" s="110"/>
      <c r="L33" s="110"/>
      <c r="M33" s="15"/>
      <c r="N33" s="15"/>
      <c r="O33" s="15"/>
      <c r="P33" s="15"/>
      <c r="Q33" s="15"/>
      <c r="R33" s="15"/>
      <c r="S33" s="9"/>
    </row>
    <row r="34" spans="1:21" ht="15">
      <c r="A34" s="96"/>
      <c r="B34" s="9"/>
      <c r="C34" s="110"/>
      <c r="D34" s="110"/>
      <c r="E34" s="15"/>
      <c r="F34" s="9"/>
      <c r="G34" s="128" t="s">
        <v>20</v>
      </c>
      <c r="H34" s="129">
        <f>SUM('FIN-Autres'!C21:C23)</f>
        <v>0</v>
      </c>
      <c r="I34" s="110"/>
      <c r="J34" s="110"/>
      <c r="K34" s="110"/>
      <c r="L34" s="110"/>
      <c r="M34" s="110"/>
      <c r="N34" s="110"/>
      <c r="O34" s="15"/>
      <c r="P34" s="15"/>
      <c r="Q34" s="15"/>
      <c r="R34" s="15"/>
      <c r="S34" s="15"/>
      <c r="T34" s="4"/>
    </row>
    <row r="35" spans="1:21">
      <c r="A35" s="9"/>
      <c r="B35" s="9"/>
      <c r="C35" s="110"/>
      <c r="D35" s="110"/>
      <c r="E35" s="15"/>
      <c r="F35" s="15"/>
      <c r="G35" s="15"/>
      <c r="H35" s="15"/>
      <c r="I35" s="15"/>
      <c r="J35" s="110"/>
      <c r="K35" s="110"/>
      <c r="L35" s="110"/>
      <c r="M35" s="110"/>
      <c r="N35" s="110"/>
      <c r="O35" s="110"/>
      <c r="P35" s="15"/>
      <c r="Q35" s="15"/>
      <c r="R35" s="15"/>
      <c r="S35" s="15"/>
      <c r="T35" s="4"/>
      <c r="U35" s="4"/>
    </row>
    <row r="36" spans="1:21" ht="45" customHeight="1">
      <c r="A36" s="44"/>
      <c r="B36" s="24" t="s">
        <v>48</v>
      </c>
      <c r="C36" s="24" t="s">
        <v>22</v>
      </c>
      <c r="D36" s="24" t="s">
        <v>1</v>
      </c>
      <c r="E36" s="85" t="s">
        <v>23</v>
      </c>
      <c r="F36" s="86" t="s">
        <v>24</v>
      </c>
      <c r="G36" s="86" t="s">
        <v>25</v>
      </c>
      <c r="H36" s="86" t="s">
        <v>26</v>
      </c>
      <c r="I36" s="86" t="s">
        <v>27</v>
      </c>
      <c r="J36" s="87" t="s">
        <v>28</v>
      </c>
      <c r="K36" s="87" t="s">
        <v>29</v>
      </c>
      <c r="L36" s="110"/>
      <c r="M36" s="60" t="s">
        <v>30</v>
      </c>
      <c r="N36" s="110"/>
      <c r="O36" s="85" t="s">
        <v>44</v>
      </c>
      <c r="P36" s="85" t="s">
        <v>45</v>
      </c>
      <c r="Q36" s="15"/>
      <c r="R36" s="88" t="s">
        <v>44</v>
      </c>
      <c r="S36" s="88"/>
      <c r="T36" s="4"/>
      <c r="U36" s="4"/>
    </row>
    <row r="37" spans="1:21" ht="15">
      <c r="A37" s="111" t="s">
        <v>72</v>
      </c>
      <c r="B37" s="132">
        <f>'FIN-BPU Variante n°2'!B28</f>
        <v>0</v>
      </c>
      <c r="C37" s="133">
        <v>44.519999999999996</v>
      </c>
      <c r="D37" s="134">
        <f>'FIN-BPU Variante n°2'!C28</f>
        <v>0.13270000000000001</v>
      </c>
      <c r="E37" s="115">
        <f>ROUND(12*B37*C37*$G$4,0)</f>
        <v>0</v>
      </c>
      <c r="F37" s="139"/>
      <c r="G37" s="115">
        <f>(E37-F37)/(1+D37)*D37</f>
        <v>0</v>
      </c>
      <c r="H37" s="115">
        <f>(E37-F37-G37)*$H$34</f>
        <v>0</v>
      </c>
      <c r="I37" s="115">
        <f t="shared" ref="I37" si="32">E37-F37-G37-H37</f>
        <v>0</v>
      </c>
      <c r="J37" s="115">
        <f t="shared" ref="J37" si="33">E37-G37</f>
        <v>0</v>
      </c>
      <c r="K37" s="115">
        <f>F37+H37</f>
        <v>0</v>
      </c>
      <c r="L37" s="117"/>
      <c r="M37" s="118">
        <f t="shared" ref="M37" si="34">E37-SUM(F37:I37)</f>
        <v>0</v>
      </c>
      <c r="N37" s="117"/>
      <c r="O37" s="116">
        <f>ROUND(12*B37*C37*$G$4*R37,0)</f>
        <v>0</v>
      </c>
      <c r="P37" s="116">
        <f>E37-O37</f>
        <v>0</v>
      </c>
      <c r="Q37" s="15"/>
      <c r="R37" s="119">
        <v>0</v>
      </c>
      <c r="S37" s="119"/>
      <c r="T37" s="4"/>
      <c r="U37" s="4"/>
    </row>
    <row r="38" spans="1:21" ht="15">
      <c r="A38" s="141" t="s">
        <v>74</v>
      </c>
      <c r="B38" s="112">
        <f>'FIN-BPU Variante n°2'!B29</f>
        <v>0</v>
      </c>
      <c r="C38" s="113">
        <v>68.88</v>
      </c>
      <c r="D38" s="114">
        <f>'FIN-BPU Variante n°2'!C29</f>
        <v>0.13270000000000001</v>
      </c>
      <c r="E38" s="116">
        <f t="shared" ref="E38:E39" si="35">ROUND(12*B38*C38*$G$4,0)</f>
        <v>0</v>
      </c>
      <c r="F38" s="130"/>
      <c r="G38" s="116">
        <f t="shared" ref="G38:G39" si="36">(E38-F38)/(1+D38)*D38</f>
        <v>0</v>
      </c>
      <c r="H38" s="116">
        <f t="shared" ref="H38:H39" si="37">(E38-F38-G38)*$H$34</f>
        <v>0</v>
      </c>
      <c r="I38" s="116">
        <f t="shared" ref="I38:I40" si="38">E38-F38-G38-H38</f>
        <v>0</v>
      </c>
      <c r="J38" s="116">
        <f t="shared" ref="J38:J39" si="39">E38-G38</f>
        <v>0</v>
      </c>
      <c r="K38" s="116">
        <f t="shared" ref="K38:K39" si="40">F38+H38</f>
        <v>0</v>
      </c>
      <c r="L38" s="117"/>
      <c r="M38" s="118">
        <f t="shared" ref="M38:M39" si="41">E38-SUM(F38:I38)</f>
        <v>0</v>
      </c>
      <c r="N38" s="117"/>
      <c r="O38" s="116">
        <f t="shared" ref="O38:O39" si="42">ROUND(12*B38*C38*$G$4*R38,0)</f>
        <v>0</v>
      </c>
      <c r="P38" s="116">
        <f t="shared" ref="P38:P39" si="43">E38-O38</f>
        <v>0</v>
      </c>
      <c r="Q38" s="15"/>
      <c r="R38" s="119">
        <v>0</v>
      </c>
      <c r="S38" s="119"/>
      <c r="T38" s="4"/>
      <c r="U38" s="4"/>
    </row>
    <row r="39" spans="1:21" ht="15">
      <c r="A39" s="120" t="s">
        <v>73</v>
      </c>
      <c r="B39" s="135">
        <f>'FIN-BPU Variante n°2'!B30</f>
        <v>0</v>
      </c>
      <c r="C39" s="136">
        <v>5.88</v>
      </c>
      <c r="D39" s="137">
        <f>'FIN-BPU Variante n°2'!C30</f>
        <v>0.13270000000000001</v>
      </c>
      <c r="E39" s="138">
        <f t="shared" si="35"/>
        <v>0</v>
      </c>
      <c r="F39" s="140"/>
      <c r="G39" s="138">
        <f t="shared" si="36"/>
        <v>0</v>
      </c>
      <c r="H39" s="138">
        <f t="shared" si="37"/>
        <v>0</v>
      </c>
      <c r="I39" s="138">
        <f t="shared" si="38"/>
        <v>0</v>
      </c>
      <c r="J39" s="138">
        <f t="shared" si="39"/>
        <v>0</v>
      </c>
      <c r="K39" s="138">
        <f t="shared" si="40"/>
        <v>0</v>
      </c>
      <c r="L39" s="117"/>
      <c r="M39" s="118">
        <f t="shared" si="41"/>
        <v>0</v>
      </c>
      <c r="N39" s="117"/>
      <c r="O39" s="116">
        <f t="shared" si="42"/>
        <v>0</v>
      </c>
      <c r="P39" s="116">
        <f t="shared" si="43"/>
        <v>0</v>
      </c>
      <c r="Q39" s="15"/>
      <c r="R39" s="119">
        <v>0</v>
      </c>
      <c r="S39" s="119"/>
      <c r="T39" s="4"/>
      <c r="U39" s="4"/>
    </row>
    <row r="40" spans="1:21" ht="15">
      <c r="A40" s="121" t="s">
        <v>2</v>
      </c>
      <c r="B40" s="122"/>
      <c r="C40" s="123">
        <f>SUM(C37:C39)</f>
        <v>119.27999999999999</v>
      </c>
      <c r="D40" s="122"/>
      <c r="E40" s="124">
        <f>SUM(E37:E39)</f>
        <v>0</v>
      </c>
      <c r="F40" s="131"/>
      <c r="G40" s="124">
        <f>SUM(G37:G39)</f>
        <v>0</v>
      </c>
      <c r="H40" s="124">
        <f>(E40-F40-G40)*$H$34</f>
        <v>0</v>
      </c>
      <c r="I40" s="50">
        <f t="shared" si="38"/>
        <v>0</v>
      </c>
      <c r="J40" s="124">
        <f t="shared" ref="J40" si="44">SUM(J37:J39)</f>
        <v>0</v>
      </c>
      <c r="K40" s="124">
        <f t="shared" ref="K40" si="45">SUM(K37:K39)</f>
        <v>0</v>
      </c>
      <c r="L40" s="117"/>
      <c r="M40" s="118">
        <f t="shared" ref="M40" si="46">E40-SUM(F40:I40)</f>
        <v>0</v>
      </c>
      <c r="N40" s="117"/>
      <c r="O40" s="124">
        <f>SUM(O37:O39)</f>
        <v>0</v>
      </c>
      <c r="P40" s="124">
        <f>SUM(P37:P39)</f>
        <v>0</v>
      </c>
      <c r="Q40" s="15"/>
      <c r="R40" s="15"/>
      <c r="S40" s="15"/>
      <c r="T40" s="4"/>
      <c r="U40" s="4"/>
    </row>
    <row r="41" spans="1:21">
      <c r="A41" s="9"/>
      <c r="B41" s="9"/>
      <c r="C41" s="110"/>
      <c r="D41" s="110"/>
      <c r="E41" s="8"/>
      <c r="F41" s="8"/>
      <c r="G41" s="8"/>
      <c r="H41" s="8"/>
      <c r="I41" s="8"/>
      <c r="J41" s="8"/>
      <c r="K41" s="8"/>
      <c r="L41" s="110"/>
      <c r="M41" s="110"/>
      <c r="N41" s="110"/>
      <c r="O41" s="110"/>
      <c r="P41" s="15"/>
      <c r="Q41" s="15"/>
      <c r="R41" s="15"/>
      <c r="S41" s="15"/>
      <c r="T41" s="4"/>
      <c r="U41" s="4"/>
    </row>
    <row r="42" spans="1:21" ht="15">
      <c r="A42" s="9"/>
      <c r="B42" s="9"/>
      <c r="C42" s="110"/>
      <c r="D42" s="110"/>
      <c r="E42" s="60" t="s">
        <v>30</v>
      </c>
      <c r="F42" s="61"/>
      <c r="G42" s="61">
        <f t="shared" ref="G42:K42" si="47">SUM(G37:G39)-G40</f>
        <v>0</v>
      </c>
      <c r="H42" s="61">
        <f t="shared" si="47"/>
        <v>0</v>
      </c>
      <c r="I42" s="61">
        <f t="shared" si="47"/>
        <v>0</v>
      </c>
      <c r="J42" s="61">
        <f t="shared" si="47"/>
        <v>0</v>
      </c>
      <c r="K42" s="61">
        <f t="shared" si="47"/>
        <v>0</v>
      </c>
      <c r="L42" s="110"/>
      <c r="M42" s="110"/>
      <c r="N42" s="110"/>
      <c r="O42" s="61">
        <f>SUM(O37:O39)-O40</f>
        <v>0</v>
      </c>
      <c r="P42" s="61">
        <f>SUM(P37:P39)-P40</f>
        <v>0</v>
      </c>
      <c r="Q42" s="15"/>
      <c r="R42" s="15"/>
      <c r="S42" s="15"/>
      <c r="T42" s="4"/>
      <c r="U42" s="4"/>
    </row>
    <row r="43" spans="1:21">
      <c r="A43" s="9"/>
      <c r="B43" s="9"/>
      <c r="C43" s="110"/>
      <c r="D43" s="110"/>
      <c r="E43" s="15"/>
      <c r="F43" s="110"/>
      <c r="G43" s="110"/>
      <c r="H43" s="110"/>
      <c r="I43" s="110"/>
      <c r="J43" s="110"/>
      <c r="K43" s="110"/>
      <c r="L43" s="110"/>
      <c r="M43" s="15"/>
      <c r="N43" s="15"/>
      <c r="O43" s="15"/>
      <c r="P43" s="15"/>
      <c r="Q43" s="15"/>
      <c r="R43" s="15"/>
      <c r="S43" s="9"/>
    </row>
  </sheetData>
  <sheetProtection formatCells="0" formatRows="0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E59"/>
  <sheetViews>
    <sheetView showGridLines="0" zoomScaleNormal="100" workbookViewId="0">
      <pane ySplit="6" topLeftCell="A7" activePane="bottomLeft" state="frozen"/>
      <selection activeCell="A44" sqref="A44"/>
      <selection pane="bottomLeft" activeCell="D52" sqref="D52"/>
    </sheetView>
  </sheetViews>
  <sheetFormatPr baseColWidth="10" defaultColWidth="11.5703125" defaultRowHeight="14.25"/>
  <cols>
    <col min="1" max="1" width="35" style="30" bestFit="1" customWidth="1"/>
    <col min="2" max="5" width="31.42578125" style="30" customWidth="1"/>
    <col min="6" max="6" width="13.85546875" style="30" customWidth="1"/>
    <col min="7" max="16384" width="11.5703125" style="30"/>
  </cols>
  <sheetData>
    <row r="1" spans="1:5" ht="70.5" customHeight="1" thickBot="1">
      <c r="A1" s="107" t="s">
        <v>31</v>
      </c>
      <c r="B1" s="107"/>
      <c r="C1" s="108"/>
      <c r="D1" s="108"/>
      <c r="E1" s="109"/>
    </row>
    <row r="3" spans="1:5" ht="15">
      <c r="A3" s="31" t="s">
        <v>32</v>
      </c>
    </row>
    <row r="4" spans="1:5" ht="15">
      <c r="A4" s="32" t="s">
        <v>33</v>
      </c>
      <c r="B4" s="33"/>
      <c r="C4" s="33"/>
      <c r="D4" s="33"/>
    </row>
    <row r="6" spans="1:5" ht="15">
      <c r="A6" s="34"/>
    </row>
    <row r="8" spans="1:5" ht="15">
      <c r="A8" s="63" t="s">
        <v>34</v>
      </c>
    </row>
    <row r="9" spans="1:5" ht="15">
      <c r="A9" s="35"/>
      <c r="B9" s="36" t="s">
        <v>17</v>
      </c>
      <c r="C9" s="36" t="s">
        <v>55</v>
      </c>
      <c r="D9" s="36" t="s">
        <v>56</v>
      </c>
    </row>
    <row r="10" spans="1:5" ht="15">
      <c r="A10" s="37" t="s">
        <v>59</v>
      </c>
      <c r="B10" s="38">
        <f>'FIN-DQE Solution de base'!C14</f>
        <v>568</v>
      </c>
      <c r="C10" s="38">
        <f>'FIN-DQE Solution de base'!C24</f>
        <v>568</v>
      </c>
      <c r="D10" s="38">
        <f>'FIN-DQE Solution de base'!C34</f>
        <v>113.16</v>
      </c>
    </row>
    <row r="11" spans="1:5" ht="15">
      <c r="A11" s="98" t="s">
        <v>57</v>
      </c>
      <c r="B11" s="99">
        <f>SUM(B10:B10)</f>
        <v>568</v>
      </c>
      <c r="C11" s="99">
        <f>SUM(C10:C10)</f>
        <v>568</v>
      </c>
      <c r="D11" s="99">
        <f>SUM(D10:D10)</f>
        <v>113.16</v>
      </c>
    </row>
    <row r="12" spans="1:5">
      <c r="B12" s="39"/>
      <c r="C12" s="39"/>
      <c r="D12" s="39"/>
    </row>
    <row r="13" spans="1:5">
      <c r="B13" s="39"/>
      <c r="C13" s="39"/>
      <c r="D13" s="39"/>
    </row>
    <row r="14" spans="1:5" ht="15">
      <c r="A14" s="63" t="s">
        <v>35</v>
      </c>
    </row>
    <row r="15" spans="1:5" ht="15">
      <c r="A15" s="63"/>
    </row>
    <row r="16" spans="1:5" ht="15">
      <c r="A16" s="35"/>
      <c r="B16" s="40" t="s">
        <v>17</v>
      </c>
      <c r="C16" s="40" t="s">
        <v>55</v>
      </c>
      <c r="D16" s="40" t="s">
        <v>56</v>
      </c>
      <c r="E16" s="100" t="s">
        <v>57</v>
      </c>
    </row>
    <row r="17" spans="1:5" ht="15" customHeight="1">
      <c r="A17" s="41" t="s">
        <v>59</v>
      </c>
      <c r="B17" s="38">
        <f>'FIN-DQE Solution de base'!E14</f>
        <v>0</v>
      </c>
      <c r="C17" s="38">
        <f>'FIN-DQE Solution de base'!E24</f>
        <v>0</v>
      </c>
      <c r="D17" s="38">
        <f>'FIN-DQE Solution de base'!E34</f>
        <v>0</v>
      </c>
      <c r="E17" s="99">
        <f>SUM(B17:D17)</f>
        <v>0</v>
      </c>
    </row>
    <row r="18" spans="1:5" ht="15" customHeight="1">
      <c r="A18" s="101" t="s">
        <v>57</v>
      </c>
      <c r="B18" s="99">
        <f>SUM(B17:B17)</f>
        <v>0</v>
      </c>
      <c r="C18" s="99">
        <f>SUM(C17:C17)</f>
        <v>0</v>
      </c>
      <c r="D18" s="99">
        <f>SUM(D17:D17)</f>
        <v>0</v>
      </c>
      <c r="E18" s="102">
        <f>SUM(E17:E17)</f>
        <v>0</v>
      </c>
    </row>
    <row r="19" spans="1:5" ht="15">
      <c r="A19" s="42"/>
      <c r="B19" s="43"/>
      <c r="C19" s="43"/>
      <c r="D19" s="43"/>
    </row>
    <row r="20" spans="1:5">
      <c r="A20" s="64" t="s">
        <v>46</v>
      </c>
    </row>
    <row r="21" spans="1:5">
      <c r="A21" s="64"/>
    </row>
    <row r="22" spans="1:5" ht="15">
      <c r="A22" s="35"/>
      <c r="B22" s="40" t="s">
        <v>17</v>
      </c>
      <c r="C22" s="40" t="s">
        <v>55</v>
      </c>
      <c r="D22" s="40" t="s">
        <v>56</v>
      </c>
      <c r="E22" s="100" t="s">
        <v>57</v>
      </c>
    </row>
    <row r="23" spans="1:5" ht="15">
      <c r="A23" s="41" t="s">
        <v>59</v>
      </c>
      <c r="B23" s="38">
        <f>'FIN-DQE Solution de base'!O14</f>
        <v>0</v>
      </c>
      <c r="C23" s="38">
        <f>'FIN-DQE Solution de base'!O24</f>
        <v>0</v>
      </c>
      <c r="D23" s="38">
        <f>'FIN-DQE Solution de base'!O34</f>
        <v>0</v>
      </c>
      <c r="E23" s="99">
        <f>SUM(B23:D23)</f>
        <v>0</v>
      </c>
    </row>
    <row r="24" spans="1:5" ht="15">
      <c r="A24" s="101" t="s">
        <v>57</v>
      </c>
      <c r="B24" s="99">
        <f>SUM(B23:B23)</f>
        <v>0</v>
      </c>
      <c r="C24" s="99">
        <f>SUM(C23:C23)</f>
        <v>0</v>
      </c>
      <c r="D24" s="99">
        <f>SUM(D23:D23)</f>
        <v>0</v>
      </c>
      <c r="E24" s="102">
        <f>SUM(E23:E23)</f>
        <v>0</v>
      </c>
    </row>
    <row r="25" spans="1:5" ht="15">
      <c r="A25" s="42"/>
      <c r="B25" s="43"/>
      <c r="C25" s="43"/>
      <c r="D25" s="43"/>
    </row>
    <row r="26" spans="1:5">
      <c r="A26" s="64" t="s">
        <v>47</v>
      </c>
    </row>
    <row r="27" spans="1:5">
      <c r="A27" s="64"/>
    </row>
    <row r="28" spans="1:5" ht="15">
      <c r="A28" s="35"/>
      <c r="B28" s="40" t="s">
        <v>17</v>
      </c>
      <c r="C28" s="40" t="s">
        <v>55</v>
      </c>
      <c r="D28" s="40" t="s">
        <v>56</v>
      </c>
      <c r="E28" s="100" t="s">
        <v>57</v>
      </c>
    </row>
    <row r="29" spans="1:5" ht="15">
      <c r="A29" s="41" t="s">
        <v>59</v>
      </c>
      <c r="B29" s="38">
        <f>'FIN-DQE Solution de base'!P14</f>
        <v>0</v>
      </c>
      <c r="C29" s="38">
        <f>'FIN-DQE Solution de base'!P24</f>
        <v>0</v>
      </c>
      <c r="D29" s="38">
        <f>'FIN-DQE Solution de base'!P34</f>
        <v>0</v>
      </c>
      <c r="E29" s="99">
        <f>SUM(B29:D29)</f>
        <v>0</v>
      </c>
    </row>
    <row r="30" spans="1:5" ht="15">
      <c r="A30" s="101" t="s">
        <v>57</v>
      </c>
      <c r="B30" s="99">
        <f>SUM(B29:B29)</f>
        <v>0</v>
      </c>
      <c r="C30" s="99">
        <f>SUM(C29:C29)</f>
        <v>0</v>
      </c>
      <c r="D30" s="99">
        <f>SUM(D29:D29)</f>
        <v>0</v>
      </c>
      <c r="E30" s="102">
        <f>SUM(E29:E29)</f>
        <v>0</v>
      </c>
    </row>
    <row r="31" spans="1:5" ht="15" collapsed="1">
      <c r="A31" s="42"/>
      <c r="B31" s="43"/>
      <c r="C31" s="43"/>
      <c r="D31" s="43"/>
    </row>
    <row r="32" spans="1:5" ht="15">
      <c r="A32" s="42" t="s">
        <v>30</v>
      </c>
      <c r="B32" s="43">
        <f>B17-B23-B29</f>
        <v>0</v>
      </c>
      <c r="C32" s="43">
        <f>C17-C23-C29</f>
        <v>0</v>
      </c>
      <c r="D32" s="43">
        <f>D17-D23-D29</f>
        <v>0</v>
      </c>
      <c r="E32" s="43">
        <f>E17-E23-E29</f>
        <v>0</v>
      </c>
    </row>
    <row r="33" spans="1:5" ht="15">
      <c r="A33" s="42"/>
      <c r="B33" s="43"/>
      <c r="C33" s="43"/>
      <c r="D33" s="43"/>
    </row>
    <row r="35" spans="1:5" ht="15">
      <c r="A35" s="63" t="s">
        <v>36</v>
      </c>
    </row>
    <row r="36" spans="1:5" ht="15">
      <c r="A36" s="63"/>
    </row>
    <row r="37" spans="1:5" ht="15">
      <c r="A37" s="35"/>
      <c r="B37" s="40" t="s">
        <v>17</v>
      </c>
      <c r="C37" s="40" t="s">
        <v>55</v>
      </c>
      <c r="D37" s="40" t="s">
        <v>56</v>
      </c>
      <c r="E37" s="100" t="s">
        <v>57</v>
      </c>
    </row>
    <row r="38" spans="1:5" ht="15">
      <c r="A38" s="41" t="s">
        <v>59</v>
      </c>
      <c r="B38" s="38">
        <f>'FIN-DQE Solution de base'!E14</f>
        <v>0</v>
      </c>
      <c r="C38" s="38">
        <f>'FIN-DQE Solution de base'!E24</f>
        <v>0</v>
      </c>
      <c r="D38" s="38">
        <f>'FIN-DQE Solution de base'!E34</f>
        <v>0</v>
      </c>
      <c r="E38" s="99">
        <f>SUM(B38:D38)</f>
        <v>0</v>
      </c>
    </row>
    <row r="39" spans="1:5" ht="15">
      <c r="A39" s="101" t="s">
        <v>57</v>
      </c>
      <c r="B39" s="99">
        <f>SUM(B38:B38)</f>
        <v>0</v>
      </c>
      <c r="C39" s="99">
        <f>SUM(C38:C38)</f>
        <v>0</v>
      </c>
      <c r="D39" s="99">
        <f>SUM(D38:D38)</f>
        <v>0</v>
      </c>
      <c r="E39" s="102">
        <f>SUM(E38:E38)</f>
        <v>0</v>
      </c>
    </row>
    <row r="40" spans="1:5" ht="15">
      <c r="A40" s="42"/>
      <c r="B40" s="43"/>
      <c r="C40" s="43"/>
      <c r="D40" s="43"/>
    </row>
    <row r="41" spans="1:5">
      <c r="A41" s="64" t="s">
        <v>37</v>
      </c>
    </row>
    <row r="42" spans="1:5" ht="15">
      <c r="A42" s="35"/>
      <c r="B42" s="40" t="s">
        <v>17</v>
      </c>
      <c r="C42" s="40" t="s">
        <v>55</v>
      </c>
      <c r="D42" s="40" t="s">
        <v>56</v>
      </c>
      <c r="E42" s="100" t="s">
        <v>57</v>
      </c>
    </row>
    <row r="43" spans="1:5" ht="15">
      <c r="A43" s="41" t="s">
        <v>59</v>
      </c>
      <c r="B43" s="38">
        <f>'FIN-DQE Solution de base'!G14</f>
        <v>0</v>
      </c>
      <c r="C43" s="38">
        <f>'FIN-DQE Solution de base'!G24</f>
        <v>0</v>
      </c>
      <c r="D43" s="38">
        <f>'FIN-DQE Solution de base'!G34</f>
        <v>0</v>
      </c>
      <c r="E43" s="99">
        <f>SUM(B43:D43)</f>
        <v>0</v>
      </c>
    </row>
    <row r="44" spans="1:5" ht="15">
      <c r="A44" s="101" t="s">
        <v>57</v>
      </c>
      <c r="B44" s="99">
        <f>SUM(B43:B43)</f>
        <v>0</v>
      </c>
      <c r="C44" s="99">
        <f>SUM(C43:C43)</f>
        <v>0</v>
      </c>
      <c r="D44" s="99">
        <f>SUM(D43:D43)</f>
        <v>0</v>
      </c>
      <c r="E44" s="102">
        <f>SUM(E43:E43)</f>
        <v>0</v>
      </c>
    </row>
    <row r="45" spans="1:5" ht="15">
      <c r="A45" s="42"/>
      <c r="B45" s="43"/>
      <c r="C45" s="43"/>
      <c r="D45" s="43"/>
    </row>
    <row r="46" spans="1:5">
      <c r="A46" s="64" t="s">
        <v>38</v>
      </c>
    </row>
    <row r="47" spans="1:5" ht="15">
      <c r="A47" s="35"/>
      <c r="B47" s="40" t="s">
        <v>17</v>
      </c>
      <c r="C47" s="40" t="s">
        <v>55</v>
      </c>
      <c r="D47" s="40" t="s">
        <v>56</v>
      </c>
      <c r="E47" s="100" t="s">
        <v>57</v>
      </c>
    </row>
    <row r="48" spans="1:5" ht="15">
      <c r="A48" s="41" t="s">
        <v>59</v>
      </c>
      <c r="B48" s="38">
        <f>'FIN-DQE Solution de base'!K14</f>
        <v>0</v>
      </c>
      <c r="C48" s="38">
        <f>'FIN-DQE Solution de base'!K24</f>
        <v>0</v>
      </c>
      <c r="D48" s="38">
        <f>'FIN-DQE Solution de base'!K34</f>
        <v>0</v>
      </c>
      <c r="E48" s="99">
        <f>SUM(B48:D48)</f>
        <v>0</v>
      </c>
    </row>
    <row r="49" spans="1:5" ht="15">
      <c r="A49" s="101" t="s">
        <v>57</v>
      </c>
      <c r="B49" s="99">
        <f>SUM(B48:B48)</f>
        <v>0</v>
      </c>
      <c r="C49" s="99">
        <f>SUM(C48:C48)</f>
        <v>0</v>
      </c>
      <c r="D49" s="99">
        <f>SUM(D48:D48)</f>
        <v>0</v>
      </c>
      <c r="E49" s="102">
        <f>SUM(E48:E48)</f>
        <v>0</v>
      </c>
    </row>
    <row r="50" spans="1:5" ht="15">
      <c r="A50" s="42"/>
      <c r="B50" s="43"/>
      <c r="C50" s="43"/>
      <c r="D50" s="43"/>
    </row>
    <row r="51" spans="1:5">
      <c r="A51" s="64" t="s">
        <v>39</v>
      </c>
    </row>
    <row r="52" spans="1:5" ht="15">
      <c r="A52" s="35"/>
      <c r="B52" s="40" t="s">
        <v>17</v>
      </c>
      <c r="C52" s="40" t="s">
        <v>55</v>
      </c>
      <c r="D52" s="40" t="s">
        <v>56</v>
      </c>
      <c r="E52" s="100" t="s">
        <v>57</v>
      </c>
    </row>
    <row r="53" spans="1:5" ht="15">
      <c r="A53" s="41" t="s">
        <v>59</v>
      </c>
      <c r="B53" s="38">
        <f>'FIN-DQE Solution de base'!I14</f>
        <v>0</v>
      </c>
      <c r="C53" s="38">
        <f>'FIN-DQE Solution de base'!I24</f>
        <v>0</v>
      </c>
      <c r="D53" s="38">
        <f>'FIN-DQE Solution de base'!I34</f>
        <v>0</v>
      </c>
      <c r="E53" s="99">
        <f>SUM(B53:D53)</f>
        <v>0</v>
      </c>
    </row>
    <row r="54" spans="1:5" ht="15">
      <c r="A54" s="101" t="s">
        <v>57</v>
      </c>
      <c r="B54" s="99">
        <f>SUM(B53:B53)</f>
        <v>0</v>
      </c>
      <c r="C54" s="99">
        <f>SUM(C53:C53)</f>
        <v>0</v>
      </c>
      <c r="D54" s="99">
        <f>SUM(D53:D53)</f>
        <v>0</v>
      </c>
      <c r="E54" s="102">
        <f>SUM(E53:E53)</f>
        <v>0</v>
      </c>
    </row>
    <row r="57" spans="1:5" ht="15">
      <c r="A57" s="42" t="s">
        <v>30</v>
      </c>
      <c r="B57" s="43">
        <f>B38-B43-B48-B53</f>
        <v>0</v>
      </c>
      <c r="C57" s="43">
        <f>C38-C43-C48-C53</f>
        <v>0</v>
      </c>
      <c r="D57" s="43">
        <f>D38-D43-D48-D53</f>
        <v>0</v>
      </c>
      <c r="E57" s="43">
        <f>E38-E43-E48-E53</f>
        <v>0</v>
      </c>
    </row>
    <row r="59" spans="1:5" ht="15">
      <c r="A59" s="42" t="s">
        <v>30</v>
      </c>
      <c r="B59" s="43">
        <f>B17-B38</f>
        <v>0</v>
      </c>
      <c r="C59" s="43">
        <f>C17-C38</f>
        <v>0</v>
      </c>
      <c r="D59" s="43">
        <f>D17-D38</f>
        <v>0</v>
      </c>
      <c r="E59" s="43">
        <f>E17-E38</f>
        <v>0</v>
      </c>
    </row>
  </sheetData>
  <sheetProtection formatCell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6764-A1CC-4AC7-B2C7-D2475A8E6512}">
  <sheetPr>
    <tabColor theme="0" tint="-0.14999847407452621"/>
  </sheetPr>
  <dimension ref="A1:E70"/>
  <sheetViews>
    <sheetView showGridLines="0" zoomScale="80" zoomScaleNormal="80" workbookViewId="0">
      <pane ySplit="6" topLeftCell="A7" activePane="bottomLeft" state="frozen"/>
      <selection activeCell="A44" sqref="A44"/>
      <selection pane="bottomLeft" activeCell="D60" sqref="D60"/>
    </sheetView>
  </sheetViews>
  <sheetFormatPr baseColWidth="10" defaultColWidth="11.5703125" defaultRowHeight="14.25"/>
  <cols>
    <col min="1" max="1" width="35" style="30" bestFit="1" customWidth="1"/>
    <col min="2" max="5" width="31.42578125" style="30" customWidth="1"/>
    <col min="6" max="6" width="13.85546875" style="30" customWidth="1"/>
    <col min="7" max="16384" width="11.5703125" style="30"/>
  </cols>
  <sheetData>
    <row r="1" spans="1:5" ht="70.5" customHeight="1" thickBot="1">
      <c r="A1" s="107" t="s">
        <v>31</v>
      </c>
      <c r="B1" s="107"/>
      <c r="C1" s="108"/>
      <c r="D1" s="108"/>
      <c r="E1" s="109"/>
    </row>
    <row r="3" spans="1:5" ht="15">
      <c r="A3" s="31" t="s">
        <v>32</v>
      </c>
    </row>
    <row r="4" spans="1:5" ht="15">
      <c r="A4" s="32" t="s">
        <v>33</v>
      </c>
      <c r="B4" s="33"/>
      <c r="C4" s="33"/>
      <c r="D4" s="33"/>
    </row>
    <row r="6" spans="1:5" ht="15">
      <c r="A6" s="34"/>
    </row>
    <row r="8" spans="1:5" ht="15">
      <c r="A8" s="63" t="s">
        <v>34</v>
      </c>
    </row>
    <row r="9" spans="1:5" ht="15">
      <c r="A9" s="35"/>
      <c r="B9" s="36" t="s">
        <v>17</v>
      </c>
      <c r="C9" s="36" t="s">
        <v>55</v>
      </c>
      <c r="D9" s="36" t="s">
        <v>56</v>
      </c>
    </row>
    <row r="10" spans="1:5" ht="15">
      <c r="A10" s="37" t="s">
        <v>74</v>
      </c>
      <c r="B10" s="38">
        <f>'FIN-DQE Variante n°1'!C13</f>
        <v>540</v>
      </c>
      <c r="C10" s="38">
        <f>'FIN-DQE Variante n°1'!C24</f>
        <v>540</v>
      </c>
      <c r="D10" s="38">
        <f>'FIN-DQE Variante n°1'!C35</f>
        <v>113.39999999999999</v>
      </c>
    </row>
    <row r="11" spans="1:5" ht="15">
      <c r="A11" s="37" t="s">
        <v>73</v>
      </c>
      <c r="B11" s="38">
        <f>'FIN-DQE Variante n°1'!C14</f>
        <v>28</v>
      </c>
      <c r="C11" s="38">
        <f>'FIN-DQE Variante n°1'!C25</f>
        <v>28</v>
      </c>
      <c r="D11" s="38">
        <f>'FIN-DQE Variante n°1'!C36</f>
        <v>5.88</v>
      </c>
    </row>
    <row r="12" spans="1:5" ht="15">
      <c r="A12" s="98" t="s">
        <v>57</v>
      </c>
      <c r="B12" s="99">
        <f t="shared" ref="B12:C12" si="0">SUM(B10:B11)</f>
        <v>568</v>
      </c>
      <c r="C12" s="99">
        <f t="shared" si="0"/>
        <v>568</v>
      </c>
      <c r="D12" s="99">
        <f>SUM(D10:D11)</f>
        <v>119.27999999999999</v>
      </c>
    </row>
    <row r="13" spans="1:5">
      <c r="B13" s="39"/>
      <c r="C13" s="39"/>
      <c r="D13" s="39"/>
    </row>
    <row r="14" spans="1:5">
      <c r="B14" s="39"/>
      <c r="C14" s="39"/>
      <c r="D14" s="39"/>
    </row>
    <row r="15" spans="1:5" ht="15">
      <c r="A15" s="63" t="s">
        <v>35</v>
      </c>
    </row>
    <row r="16" spans="1:5" ht="15">
      <c r="A16" s="63"/>
    </row>
    <row r="17" spans="1:5" ht="15">
      <c r="A17" s="35"/>
      <c r="B17" s="40" t="s">
        <v>17</v>
      </c>
      <c r="C17" s="40" t="s">
        <v>55</v>
      </c>
      <c r="D17" s="40" t="s">
        <v>56</v>
      </c>
      <c r="E17" s="100" t="s">
        <v>57</v>
      </c>
    </row>
    <row r="18" spans="1:5" ht="15" customHeight="1">
      <c r="A18" s="41" t="s">
        <v>74</v>
      </c>
      <c r="B18" s="38">
        <f>'FIN-DQE Variante n°1'!E13</f>
        <v>0</v>
      </c>
      <c r="C18" s="38">
        <f>'FIN-DQE Variante n°1'!E24</f>
        <v>0</v>
      </c>
      <c r="D18" s="38">
        <f>'FIN-DQE Variante n°1'!E35</f>
        <v>0</v>
      </c>
      <c r="E18" s="99">
        <f>SUM(B18:D18)</f>
        <v>0</v>
      </c>
    </row>
    <row r="19" spans="1:5" ht="15" customHeight="1">
      <c r="A19" s="41" t="s">
        <v>73</v>
      </c>
      <c r="B19" s="38">
        <f>'FIN-DQE Variante n°1'!E14</f>
        <v>0</v>
      </c>
      <c r="C19" s="38">
        <f>'FIN-DQE Variante n°1'!E25</f>
        <v>0</v>
      </c>
      <c r="D19" s="38">
        <f>'FIN-DQE Variante n°1'!E36</f>
        <v>0</v>
      </c>
      <c r="E19" s="99">
        <f>SUM(B19:D19)</f>
        <v>0</v>
      </c>
    </row>
    <row r="20" spans="1:5" ht="15" customHeight="1">
      <c r="A20" s="101" t="s">
        <v>57</v>
      </c>
      <c r="B20" s="99">
        <f>SUM(B18:B19)</f>
        <v>0</v>
      </c>
      <c r="C20" s="99">
        <f t="shared" ref="C20:E20" si="1">SUM(C18:C19)</f>
        <v>0</v>
      </c>
      <c r="D20" s="99">
        <f t="shared" si="1"/>
        <v>0</v>
      </c>
      <c r="E20" s="102">
        <f t="shared" si="1"/>
        <v>0</v>
      </c>
    </row>
    <row r="21" spans="1:5" ht="15">
      <c r="A21" s="42"/>
      <c r="B21" s="43"/>
      <c r="C21" s="43"/>
      <c r="D21" s="43"/>
    </row>
    <row r="22" spans="1:5">
      <c r="A22" s="64" t="s">
        <v>46</v>
      </c>
    </row>
    <row r="23" spans="1:5">
      <c r="A23" s="64"/>
    </row>
    <row r="24" spans="1:5" ht="15">
      <c r="A24" s="35"/>
      <c r="B24" s="40" t="s">
        <v>17</v>
      </c>
      <c r="C24" s="40" t="s">
        <v>55</v>
      </c>
      <c r="D24" s="40" t="s">
        <v>56</v>
      </c>
      <c r="E24" s="100" t="s">
        <v>57</v>
      </c>
    </row>
    <row r="25" spans="1:5" ht="15">
      <c r="A25" s="41" t="s">
        <v>74</v>
      </c>
      <c r="B25" s="38">
        <f>'FIN-DQE Variante n°1'!O13</f>
        <v>0</v>
      </c>
      <c r="C25" s="38">
        <f>'FIN-DQE Variante n°1'!O24</f>
        <v>0</v>
      </c>
      <c r="D25" s="38">
        <f>'FIN-DQE Variante n°1'!O35</f>
        <v>0</v>
      </c>
      <c r="E25" s="99">
        <f>SUM(B25:D25)</f>
        <v>0</v>
      </c>
    </row>
    <row r="26" spans="1:5" ht="15">
      <c r="A26" s="41" t="s">
        <v>73</v>
      </c>
      <c r="B26" s="38">
        <f>'FIN-DQE Variante n°1'!O14</f>
        <v>0</v>
      </c>
      <c r="C26" s="38">
        <f>'FIN-DQE Variante n°1'!O25</f>
        <v>0</v>
      </c>
      <c r="D26" s="38">
        <f>'FIN-DQE Variante n°1'!O36</f>
        <v>0</v>
      </c>
      <c r="E26" s="99">
        <f>SUM(B26:D26)</f>
        <v>0</v>
      </c>
    </row>
    <row r="27" spans="1:5" ht="15">
      <c r="A27" s="101" t="s">
        <v>57</v>
      </c>
      <c r="B27" s="99">
        <f>SUM(B25:B26)</f>
        <v>0</v>
      </c>
      <c r="C27" s="99">
        <f t="shared" ref="C27" si="2">SUM(C25:C26)</f>
        <v>0</v>
      </c>
      <c r="D27" s="99">
        <f t="shared" ref="D27" si="3">SUM(D25:D26)</f>
        <v>0</v>
      </c>
      <c r="E27" s="102">
        <f t="shared" ref="E27" si="4">SUM(E25:E26)</f>
        <v>0</v>
      </c>
    </row>
    <row r="28" spans="1:5" ht="15">
      <c r="A28" s="42"/>
      <c r="B28" s="43"/>
      <c r="C28" s="43"/>
      <c r="D28" s="43"/>
    </row>
    <row r="29" spans="1:5">
      <c r="A29" s="64" t="s">
        <v>47</v>
      </c>
    </row>
    <row r="30" spans="1:5">
      <c r="A30" s="64"/>
    </row>
    <row r="31" spans="1:5" ht="15">
      <c r="A31" s="35"/>
      <c r="B31" s="40" t="s">
        <v>17</v>
      </c>
      <c r="C31" s="40" t="s">
        <v>55</v>
      </c>
      <c r="D31" s="40" t="s">
        <v>56</v>
      </c>
      <c r="E31" s="100" t="s">
        <v>57</v>
      </c>
    </row>
    <row r="32" spans="1:5" ht="15">
      <c r="A32" s="41" t="s">
        <v>74</v>
      </c>
      <c r="B32" s="38">
        <f>'FIN-DQE Variante n°1'!P13</f>
        <v>0</v>
      </c>
      <c r="C32" s="38">
        <f>'FIN-DQE Variante n°1'!P24</f>
        <v>0</v>
      </c>
      <c r="D32" s="38">
        <f>'FIN-DQE Variante n°1'!P35</f>
        <v>0</v>
      </c>
      <c r="E32" s="99">
        <f>SUM(B32:D32)</f>
        <v>0</v>
      </c>
    </row>
    <row r="33" spans="1:5" ht="15">
      <c r="A33" s="41" t="s">
        <v>73</v>
      </c>
      <c r="B33" s="38">
        <f>'FIN-DQE Variante n°1'!P14</f>
        <v>0</v>
      </c>
      <c r="C33" s="38">
        <f>'FIN-DQE Variante n°1'!P25</f>
        <v>0</v>
      </c>
      <c r="D33" s="38">
        <f>'FIN-DQE Variante n°1'!P36</f>
        <v>0</v>
      </c>
      <c r="E33" s="99">
        <f>SUM(B33:D33)</f>
        <v>0</v>
      </c>
    </row>
    <row r="34" spans="1:5" ht="15">
      <c r="A34" s="101" t="s">
        <v>57</v>
      </c>
      <c r="B34" s="99">
        <f>SUM(B32:B33)</f>
        <v>0</v>
      </c>
      <c r="C34" s="99">
        <f t="shared" ref="C34" si="5">SUM(C32:C33)</f>
        <v>0</v>
      </c>
      <c r="D34" s="99">
        <f t="shared" ref="D34" si="6">SUM(D32:D33)</f>
        <v>0</v>
      </c>
      <c r="E34" s="102">
        <f t="shared" ref="E34" si="7">SUM(E32:E33)</f>
        <v>0</v>
      </c>
    </row>
    <row r="35" spans="1:5" ht="15" collapsed="1">
      <c r="A35" s="42"/>
      <c r="B35" s="43"/>
      <c r="C35" s="43"/>
      <c r="D35" s="43"/>
    </row>
    <row r="36" spans="1:5" ht="15">
      <c r="A36" s="42" t="s">
        <v>30</v>
      </c>
      <c r="B36" s="43">
        <f t="shared" ref="B36:E37" si="8">B18-B25-B32</f>
        <v>0</v>
      </c>
      <c r="C36" s="43">
        <f t="shared" si="8"/>
        <v>0</v>
      </c>
      <c r="D36" s="43">
        <f t="shared" si="8"/>
        <v>0</v>
      </c>
      <c r="E36" s="43">
        <f t="shared" si="8"/>
        <v>0</v>
      </c>
    </row>
    <row r="37" spans="1:5" ht="15">
      <c r="A37" s="42"/>
      <c r="B37" s="43">
        <f t="shared" si="8"/>
        <v>0</v>
      </c>
      <c r="C37" s="43">
        <f t="shared" si="8"/>
        <v>0</v>
      </c>
      <c r="D37" s="43">
        <f t="shared" si="8"/>
        <v>0</v>
      </c>
      <c r="E37" s="43">
        <f t="shared" si="8"/>
        <v>0</v>
      </c>
    </row>
    <row r="38" spans="1:5" ht="15">
      <c r="A38" s="42"/>
      <c r="B38" s="43"/>
      <c r="C38" s="43"/>
      <c r="D38" s="43"/>
      <c r="E38" s="43"/>
    </row>
    <row r="40" spans="1:5" ht="15">
      <c r="A40" s="63" t="s">
        <v>36</v>
      </c>
    </row>
    <row r="41" spans="1:5" ht="15">
      <c r="A41" s="63"/>
    </row>
    <row r="42" spans="1:5" ht="15">
      <c r="A42" s="35"/>
      <c r="B42" s="40" t="s">
        <v>17</v>
      </c>
      <c r="C42" s="40" t="s">
        <v>55</v>
      </c>
      <c r="D42" s="40" t="s">
        <v>56</v>
      </c>
      <c r="E42" s="100" t="s">
        <v>57</v>
      </c>
    </row>
    <row r="43" spans="1:5" ht="15">
      <c r="A43" s="41" t="s">
        <v>74</v>
      </c>
      <c r="B43" s="38">
        <f>'FIN-DQE Variante n°1'!E13</f>
        <v>0</v>
      </c>
      <c r="C43" s="38">
        <f>'FIN-DQE Variante n°1'!E24</f>
        <v>0</v>
      </c>
      <c r="D43" s="38">
        <f>'FIN-DQE Variante n°1'!E35</f>
        <v>0</v>
      </c>
      <c r="E43" s="99">
        <f>SUM(B43:D43)</f>
        <v>0</v>
      </c>
    </row>
    <row r="44" spans="1:5" ht="15">
      <c r="A44" s="41" t="s">
        <v>73</v>
      </c>
      <c r="B44" s="38">
        <f>'FIN-DQE Variante n°1'!E14</f>
        <v>0</v>
      </c>
      <c r="C44" s="38">
        <f>'FIN-DQE Variante n°1'!E25</f>
        <v>0</v>
      </c>
      <c r="D44" s="38">
        <f>'FIN-DQE Variante n°1'!E36</f>
        <v>0</v>
      </c>
      <c r="E44" s="99">
        <f>SUM(B44:D44)</f>
        <v>0</v>
      </c>
    </row>
    <row r="45" spans="1:5" ht="15">
      <c r="A45" s="101" t="s">
        <v>57</v>
      </c>
      <c r="B45" s="99">
        <f>SUM(B43:B44)</f>
        <v>0</v>
      </c>
      <c r="C45" s="99">
        <f t="shared" ref="C45" si="9">SUM(C43:C44)</f>
        <v>0</v>
      </c>
      <c r="D45" s="99">
        <f t="shared" ref="D45" si="10">SUM(D43:D44)</f>
        <v>0</v>
      </c>
      <c r="E45" s="102">
        <f t="shared" ref="E45" si="11">SUM(E43:E44)</f>
        <v>0</v>
      </c>
    </row>
    <row r="46" spans="1:5" ht="15">
      <c r="A46" s="42"/>
      <c r="B46" s="43"/>
      <c r="C46" s="43"/>
      <c r="D46" s="43"/>
    </row>
    <row r="47" spans="1:5">
      <c r="A47" s="64" t="s">
        <v>37</v>
      </c>
    </row>
    <row r="48" spans="1:5" ht="15">
      <c r="A48" s="35"/>
      <c r="B48" s="40" t="s">
        <v>17</v>
      </c>
      <c r="C48" s="40" t="s">
        <v>55</v>
      </c>
      <c r="D48" s="40" t="s">
        <v>56</v>
      </c>
      <c r="E48" s="100" t="s">
        <v>57</v>
      </c>
    </row>
    <row r="49" spans="1:5" ht="15">
      <c r="A49" s="41" t="s">
        <v>74</v>
      </c>
      <c r="B49" s="38">
        <f>'FIN-DQE Variante n°1'!G13</f>
        <v>0</v>
      </c>
      <c r="C49" s="38">
        <f>'FIN-DQE Variante n°1'!G24</f>
        <v>0</v>
      </c>
      <c r="D49" s="38">
        <f>'FIN-DQE Variante n°1'!G35</f>
        <v>0</v>
      </c>
      <c r="E49" s="99">
        <f>SUM(B49:D49)</f>
        <v>0</v>
      </c>
    </row>
    <row r="50" spans="1:5" ht="15">
      <c r="A50" s="41" t="s">
        <v>73</v>
      </c>
      <c r="B50" s="38">
        <f>'FIN-DQE Variante n°1'!G14</f>
        <v>0</v>
      </c>
      <c r="C50" s="38">
        <f>'FIN-DQE Variante n°1'!G25</f>
        <v>0</v>
      </c>
      <c r="D50" s="38">
        <f>'FIN-DQE Variante n°1'!G36</f>
        <v>0</v>
      </c>
      <c r="E50" s="99">
        <f>SUM(B50:D50)</f>
        <v>0</v>
      </c>
    </row>
    <row r="51" spans="1:5" ht="15">
      <c r="A51" s="101" t="s">
        <v>57</v>
      </c>
      <c r="B51" s="99">
        <f>SUM(B49:B50)</f>
        <v>0</v>
      </c>
      <c r="C51" s="99">
        <f t="shared" ref="C51" si="12">SUM(C49:C50)</f>
        <v>0</v>
      </c>
      <c r="D51" s="99">
        <f t="shared" ref="D51" si="13">SUM(D49:D50)</f>
        <v>0</v>
      </c>
      <c r="E51" s="102">
        <f t="shared" ref="E51" si="14">SUM(E49:E50)</f>
        <v>0</v>
      </c>
    </row>
    <row r="52" spans="1:5" ht="15">
      <c r="A52" s="42"/>
      <c r="B52" s="43"/>
      <c r="C52" s="43"/>
      <c r="D52" s="43"/>
    </row>
    <row r="53" spans="1:5">
      <c r="A53" s="64" t="s">
        <v>38</v>
      </c>
    </row>
    <row r="54" spans="1:5" ht="15">
      <c r="A54" s="35"/>
      <c r="B54" s="40" t="s">
        <v>17</v>
      </c>
      <c r="C54" s="40" t="s">
        <v>55</v>
      </c>
      <c r="D54" s="40" t="s">
        <v>56</v>
      </c>
      <c r="E54" s="100" t="s">
        <v>57</v>
      </c>
    </row>
    <row r="55" spans="1:5" ht="15">
      <c r="A55" s="41" t="s">
        <v>74</v>
      </c>
      <c r="B55" s="38">
        <f>'FIN-DQE Variante n°1'!K13</f>
        <v>0</v>
      </c>
      <c r="C55" s="38">
        <f>'FIN-DQE Variante n°1'!K24</f>
        <v>0</v>
      </c>
      <c r="D55" s="38">
        <f>'FIN-DQE Variante n°1'!K35</f>
        <v>0</v>
      </c>
      <c r="E55" s="99">
        <f>SUM(B55:D55)</f>
        <v>0</v>
      </c>
    </row>
    <row r="56" spans="1:5" ht="15">
      <c r="A56" s="41" t="s">
        <v>73</v>
      </c>
      <c r="B56" s="38">
        <f>'FIN-DQE Variante n°1'!K14</f>
        <v>0</v>
      </c>
      <c r="C56" s="38">
        <f>'FIN-DQE Variante n°1'!K25</f>
        <v>0</v>
      </c>
      <c r="D56" s="38">
        <f>'FIN-DQE Variante n°1'!K36</f>
        <v>0</v>
      </c>
      <c r="E56" s="99">
        <f>SUM(B56:D56)</f>
        <v>0</v>
      </c>
    </row>
    <row r="57" spans="1:5" ht="15">
      <c r="A57" s="101" t="s">
        <v>57</v>
      </c>
      <c r="B57" s="99">
        <f>SUM(B55:B56)</f>
        <v>0</v>
      </c>
      <c r="C57" s="99">
        <f t="shared" ref="C57" si="15">SUM(C55:C56)</f>
        <v>0</v>
      </c>
      <c r="D57" s="99">
        <f t="shared" ref="D57" si="16">SUM(D55:D56)</f>
        <v>0</v>
      </c>
      <c r="E57" s="102">
        <f t="shared" ref="E57" si="17">SUM(E55:E56)</f>
        <v>0</v>
      </c>
    </row>
    <row r="58" spans="1:5" ht="15">
      <c r="A58" s="42"/>
      <c r="B58" s="43"/>
      <c r="C58" s="43"/>
      <c r="D58" s="43"/>
    </row>
    <row r="59" spans="1:5">
      <c r="A59" s="64" t="s">
        <v>39</v>
      </c>
    </row>
    <row r="60" spans="1:5" ht="15">
      <c r="A60" s="35"/>
      <c r="B60" s="40" t="s">
        <v>17</v>
      </c>
      <c r="C60" s="40" t="s">
        <v>55</v>
      </c>
      <c r="D60" s="40" t="s">
        <v>56</v>
      </c>
      <c r="E60" s="100" t="s">
        <v>57</v>
      </c>
    </row>
    <row r="61" spans="1:5" ht="15">
      <c r="A61" s="41" t="s">
        <v>74</v>
      </c>
      <c r="B61" s="38">
        <f>'FIN-DQE Variante n°1'!I13</f>
        <v>0</v>
      </c>
      <c r="C61" s="38">
        <f>'FIN-DQE Variante n°1'!I24</f>
        <v>0</v>
      </c>
      <c r="D61" s="38">
        <f>'FIN-DQE Variante n°1'!I35</f>
        <v>0</v>
      </c>
      <c r="E61" s="99">
        <f>SUM(B61:D61)</f>
        <v>0</v>
      </c>
    </row>
    <row r="62" spans="1:5" ht="15">
      <c r="A62" s="41" t="s">
        <v>73</v>
      </c>
      <c r="B62" s="38">
        <f>'FIN-DQE Variante n°1'!I14</f>
        <v>0</v>
      </c>
      <c r="C62" s="38">
        <f>'FIN-DQE Variante n°1'!I25</f>
        <v>0</v>
      </c>
      <c r="D62" s="38">
        <f>'FIN-DQE Variante n°1'!I36</f>
        <v>0</v>
      </c>
      <c r="E62" s="99">
        <f>SUM(B62:D62)</f>
        <v>0</v>
      </c>
    </row>
    <row r="63" spans="1:5" ht="15">
      <c r="A63" s="101" t="s">
        <v>57</v>
      </c>
      <c r="B63" s="99">
        <f>SUM(B61:B62)</f>
        <v>0</v>
      </c>
      <c r="C63" s="99">
        <f t="shared" ref="C63" si="18">SUM(C61:C62)</f>
        <v>0</v>
      </c>
      <c r="D63" s="99">
        <f t="shared" ref="D63" si="19">SUM(D61:D62)</f>
        <v>0</v>
      </c>
      <c r="E63" s="102">
        <f t="shared" ref="E63" si="20">SUM(E61:E62)</f>
        <v>0</v>
      </c>
    </row>
    <row r="66" spans="1:5" ht="15">
      <c r="A66" s="42" t="s">
        <v>30</v>
      </c>
      <c r="B66" s="43">
        <f t="shared" ref="B66:E67" si="21">B43-B49-B55-B61</f>
        <v>0</v>
      </c>
      <c r="C66" s="43">
        <f t="shared" si="21"/>
        <v>0</v>
      </c>
      <c r="D66" s="43">
        <f t="shared" si="21"/>
        <v>0</v>
      </c>
      <c r="E66" s="43">
        <f t="shared" si="21"/>
        <v>0</v>
      </c>
    </row>
    <row r="67" spans="1:5" ht="15">
      <c r="B67" s="43">
        <f t="shared" si="21"/>
        <v>0</v>
      </c>
      <c r="C67" s="43">
        <f t="shared" si="21"/>
        <v>0</v>
      </c>
      <c r="D67" s="43">
        <f t="shared" si="21"/>
        <v>0</v>
      </c>
      <c r="E67" s="43">
        <f t="shared" si="21"/>
        <v>0</v>
      </c>
    </row>
    <row r="68" spans="1:5" ht="15">
      <c r="B68" s="43"/>
      <c r="C68" s="43"/>
      <c r="D68" s="43"/>
      <c r="E68" s="43"/>
    </row>
    <row r="69" spans="1:5" ht="15">
      <c r="A69" s="42" t="s">
        <v>30</v>
      </c>
      <c r="B69" s="43">
        <f t="shared" ref="B69:E70" si="22">B18-B43</f>
        <v>0</v>
      </c>
      <c r="C69" s="43">
        <f t="shared" si="22"/>
        <v>0</v>
      </c>
      <c r="D69" s="43">
        <f t="shared" si="22"/>
        <v>0</v>
      </c>
      <c r="E69" s="43">
        <f t="shared" si="22"/>
        <v>0</v>
      </c>
    </row>
    <row r="70" spans="1:5" ht="15">
      <c r="B70" s="43">
        <f t="shared" si="22"/>
        <v>0</v>
      </c>
      <c r="C70" s="43">
        <f t="shared" si="22"/>
        <v>0</v>
      </c>
      <c r="D70" s="43">
        <f t="shared" si="22"/>
        <v>0</v>
      </c>
      <c r="E70" s="43">
        <f t="shared" si="22"/>
        <v>0</v>
      </c>
    </row>
  </sheetData>
  <sheetProtection formatCell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790D1-7D7D-4163-BE07-0C918FD7E3C8}">
  <sheetPr>
    <tabColor theme="0" tint="-0.14999847407452621"/>
  </sheetPr>
  <dimension ref="A1:E81"/>
  <sheetViews>
    <sheetView showGridLines="0" zoomScale="80" zoomScaleNormal="80" workbookViewId="0">
      <pane ySplit="6" topLeftCell="A7" activePane="bottomLeft" state="frozen"/>
      <selection activeCell="A44" sqref="A44"/>
      <selection pane="bottomLeft" activeCell="E1" sqref="E1"/>
    </sheetView>
  </sheetViews>
  <sheetFormatPr baseColWidth="10" defaultColWidth="11.5703125" defaultRowHeight="14.25"/>
  <cols>
    <col min="1" max="1" width="35" style="30" bestFit="1" customWidth="1"/>
    <col min="2" max="5" width="31.42578125" style="30" customWidth="1"/>
    <col min="6" max="6" width="13.85546875" style="30" customWidth="1"/>
    <col min="7" max="16384" width="11.5703125" style="30"/>
  </cols>
  <sheetData>
    <row r="1" spans="1:5" ht="70.5" customHeight="1" thickBot="1">
      <c r="A1" s="107" t="s">
        <v>31</v>
      </c>
      <c r="B1" s="107"/>
      <c r="C1" s="108"/>
      <c r="D1" s="108"/>
      <c r="E1" s="109"/>
    </row>
    <row r="3" spans="1:5" ht="15">
      <c r="A3" s="31" t="s">
        <v>32</v>
      </c>
    </row>
    <row r="4" spans="1:5" ht="15">
      <c r="A4" s="32" t="s">
        <v>33</v>
      </c>
      <c r="B4" s="33"/>
      <c r="C4" s="33"/>
      <c r="D4" s="33"/>
    </row>
    <row r="6" spans="1:5" ht="15">
      <c r="A6" s="34"/>
    </row>
    <row r="8" spans="1:5" ht="15">
      <c r="A8" s="63" t="s">
        <v>34</v>
      </c>
    </row>
    <row r="9" spans="1:5" ht="15">
      <c r="A9" s="35"/>
      <c r="B9" s="36" t="s">
        <v>17</v>
      </c>
      <c r="C9" s="36" t="s">
        <v>55</v>
      </c>
      <c r="D9" s="36" t="s">
        <v>56</v>
      </c>
    </row>
    <row r="10" spans="1:5" ht="15">
      <c r="A10" s="37" t="s">
        <v>72</v>
      </c>
      <c r="B10" s="38">
        <f>'FIN-DQE Variante n°2'!C13</f>
        <v>212</v>
      </c>
      <c r="C10" s="38">
        <f>'FIN-DQE Variante n°2'!C25</f>
        <v>212</v>
      </c>
      <c r="D10" s="38">
        <f>'FIN-DQE Variante n°2'!C37</f>
        <v>44.519999999999996</v>
      </c>
    </row>
    <row r="11" spans="1:5" ht="15">
      <c r="A11" s="37" t="s">
        <v>74</v>
      </c>
      <c r="B11" s="38">
        <f>'FIN-DQE Variante n°2'!C14</f>
        <v>328</v>
      </c>
      <c r="C11" s="38">
        <f>'FIN-DQE Variante n°2'!C26</f>
        <v>328</v>
      </c>
      <c r="D11" s="38">
        <f>'FIN-DQE Variante n°2'!C38</f>
        <v>68.88</v>
      </c>
    </row>
    <row r="12" spans="1:5" ht="15">
      <c r="A12" s="37" t="s">
        <v>73</v>
      </c>
      <c r="B12" s="38">
        <f>'FIN-DQE Variante n°2'!C15</f>
        <v>28</v>
      </c>
      <c r="C12" s="38">
        <f>'FIN-DQE Variante n°2'!C27</f>
        <v>28</v>
      </c>
      <c r="D12" s="38">
        <f>'FIN-DQE Variante n°2'!C39</f>
        <v>5.88</v>
      </c>
    </row>
    <row r="13" spans="1:5" ht="15">
      <c r="A13" s="98" t="s">
        <v>57</v>
      </c>
      <c r="B13" s="99">
        <f t="shared" ref="B13" si="0">SUM(B10:B11)</f>
        <v>540</v>
      </c>
      <c r="C13" s="99">
        <f>SUM(C10:C11)</f>
        <v>540</v>
      </c>
      <c r="D13" s="99">
        <f>SUM(D10:D11)</f>
        <v>113.39999999999999</v>
      </c>
    </row>
    <row r="14" spans="1:5">
      <c r="B14" s="39"/>
      <c r="C14" s="39"/>
      <c r="D14" s="39"/>
    </row>
    <row r="15" spans="1:5">
      <c r="B15" s="39"/>
      <c r="C15" s="39"/>
      <c r="D15" s="39"/>
    </row>
    <row r="16" spans="1:5" ht="15">
      <c r="A16" s="63" t="s">
        <v>35</v>
      </c>
    </row>
    <row r="17" spans="1:5" ht="15">
      <c r="A17" s="63"/>
    </row>
    <row r="18" spans="1:5" ht="15">
      <c r="A18" s="35"/>
      <c r="B18" s="40" t="s">
        <v>17</v>
      </c>
      <c r="C18" s="40" t="s">
        <v>55</v>
      </c>
      <c r="D18" s="40" t="s">
        <v>56</v>
      </c>
      <c r="E18" s="100" t="s">
        <v>57</v>
      </c>
    </row>
    <row r="19" spans="1:5" ht="15" customHeight="1">
      <c r="A19" s="41" t="s">
        <v>72</v>
      </c>
      <c r="B19" s="38">
        <f>'FIN-DQE Variante n°2'!E13</f>
        <v>0</v>
      </c>
      <c r="C19" s="38">
        <f>'FIN-DQE Variante n°2'!E25</f>
        <v>0</v>
      </c>
      <c r="D19" s="38">
        <f>'FIN-DQE Variante n°2'!E37</f>
        <v>0</v>
      </c>
      <c r="E19" s="99">
        <f>SUM(B19:D19)</f>
        <v>0</v>
      </c>
    </row>
    <row r="20" spans="1:5" ht="15" customHeight="1">
      <c r="A20" s="41" t="s">
        <v>74</v>
      </c>
      <c r="B20" s="38">
        <f>'FIN-DQE Variante n°2'!E14</f>
        <v>0</v>
      </c>
      <c r="C20" s="38">
        <f>'FIN-DQE Variante n°2'!E26</f>
        <v>0</v>
      </c>
      <c r="D20" s="38">
        <f>'FIN-DQE Variante n°2'!E38</f>
        <v>0</v>
      </c>
      <c r="E20" s="99">
        <f t="shared" ref="E20:E21" si="1">SUM(B20:D20)</f>
        <v>0</v>
      </c>
    </row>
    <row r="21" spans="1:5" ht="15" customHeight="1">
      <c r="A21" s="41" t="s">
        <v>73</v>
      </c>
      <c r="B21" s="38">
        <f>'FIN-DQE Variante n°2'!E15</f>
        <v>0</v>
      </c>
      <c r="C21" s="38">
        <f>'FIN-DQE Variante n°2'!E27</f>
        <v>0</v>
      </c>
      <c r="D21" s="38">
        <f>'FIN-DQE Variante n°2'!E39</f>
        <v>0</v>
      </c>
      <c r="E21" s="99">
        <f t="shared" si="1"/>
        <v>0</v>
      </c>
    </row>
    <row r="22" spans="1:5" ht="15" customHeight="1">
      <c r="A22" s="101" t="s">
        <v>57</v>
      </c>
      <c r="B22" s="99">
        <f t="shared" ref="B22" si="2">SUM(B19:B21)</f>
        <v>0</v>
      </c>
      <c r="C22" s="99">
        <f>SUM(C19:C21)</f>
        <v>0</v>
      </c>
      <c r="D22" s="99">
        <f>SUM(D19:D21)</f>
        <v>0</v>
      </c>
      <c r="E22" s="102">
        <f>SUM(E19:E21)</f>
        <v>0</v>
      </c>
    </row>
    <row r="23" spans="1:5" ht="15">
      <c r="A23" s="42"/>
      <c r="B23" s="43"/>
      <c r="C23" s="43"/>
      <c r="D23" s="43"/>
    </row>
    <row r="24" spans="1:5">
      <c r="A24" s="64" t="s">
        <v>46</v>
      </c>
    </row>
    <row r="25" spans="1:5">
      <c r="A25" s="64"/>
    </row>
    <row r="26" spans="1:5" ht="15">
      <c r="A26" s="35"/>
      <c r="B26" s="40" t="s">
        <v>17</v>
      </c>
      <c r="C26" s="40" t="s">
        <v>55</v>
      </c>
      <c r="D26" s="40" t="s">
        <v>56</v>
      </c>
      <c r="E26" s="100" t="s">
        <v>57</v>
      </c>
    </row>
    <row r="27" spans="1:5" ht="15">
      <c r="A27" s="41" t="s">
        <v>72</v>
      </c>
      <c r="B27" s="38">
        <f>'FIN-DQE Variante n°2'!O13</f>
        <v>0</v>
      </c>
      <c r="C27" s="38">
        <f>'FIN-DQE Variante n°2'!O25</f>
        <v>0</v>
      </c>
      <c r="D27" s="38">
        <f>'FIN-DQE Variante n°2'!O37</f>
        <v>0</v>
      </c>
      <c r="E27" s="99">
        <f>SUM(B27:D27)</f>
        <v>0</v>
      </c>
    </row>
    <row r="28" spans="1:5" ht="15">
      <c r="A28" s="41" t="s">
        <v>74</v>
      </c>
      <c r="B28" s="38">
        <f>'FIN-DQE Variante n°2'!O14</f>
        <v>0</v>
      </c>
      <c r="C28" s="38">
        <f>'FIN-DQE Variante n°2'!O26</f>
        <v>0</v>
      </c>
      <c r="D28" s="38">
        <f>'FIN-DQE Variante n°2'!O38</f>
        <v>0</v>
      </c>
      <c r="E28" s="99">
        <f>SUM(B28:D28)</f>
        <v>0</v>
      </c>
    </row>
    <row r="29" spans="1:5" ht="15">
      <c r="A29" s="41" t="s">
        <v>73</v>
      </c>
      <c r="B29" s="38">
        <f>'FIN-DQE Variante n°2'!O15</f>
        <v>0</v>
      </c>
      <c r="C29" s="38">
        <f>'FIN-DQE Variante n°2'!O27</f>
        <v>0</v>
      </c>
      <c r="D29" s="38">
        <f>'FIN-DQE Variante n°2'!O39</f>
        <v>0</v>
      </c>
      <c r="E29" s="99">
        <f>SUM(B29:D29)</f>
        <v>0</v>
      </c>
    </row>
    <row r="30" spans="1:5" ht="15">
      <c r="A30" s="101" t="s">
        <v>57</v>
      </c>
      <c r="B30" s="99">
        <f t="shared" ref="B30:E30" si="3">SUM(B27:B29)</f>
        <v>0</v>
      </c>
      <c r="C30" s="99">
        <f>SUM(C27:C29)</f>
        <v>0</v>
      </c>
      <c r="D30" s="99">
        <f>SUM(D27:D29)</f>
        <v>0</v>
      </c>
      <c r="E30" s="102">
        <f t="shared" si="3"/>
        <v>0</v>
      </c>
    </row>
    <row r="31" spans="1:5" ht="15">
      <c r="A31" s="42"/>
      <c r="B31" s="43"/>
      <c r="C31" s="43"/>
      <c r="D31" s="43"/>
    </row>
    <row r="32" spans="1:5">
      <c r="A32" s="64" t="s">
        <v>47</v>
      </c>
    </row>
    <row r="33" spans="1:5">
      <c r="A33" s="64"/>
    </row>
    <row r="34" spans="1:5" ht="15">
      <c r="A34" s="35"/>
      <c r="B34" s="40" t="s">
        <v>17</v>
      </c>
      <c r="C34" s="40" t="s">
        <v>55</v>
      </c>
      <c r="D34" s="40" t="s">
        <v>56</v>
      </c>
      <c r="E34" s="100" t="s">
        <v>57</v>
      </c>
    </row>
    <row r="35" spans="1:5" ht="15">
      <c r="A35" s="41" t="s">
        <v>72</v>
      </c>
      <c r="B35" s="38">
        <f>'FIN-DQE Variante n°2'!P13</f>
        <v>0</v>
      </c>
      <c r="C35" s="38">
        <f>'FIN-DQE Variante n°2'!P25</f>
        <v>0</v>
      </c>
      <c r="D35" s="38">
        <f>'FIN-DQE Variante n°2'!P37</f>
        <v>0</v>
      </c>
      <c r="E35" s="99">
        <f>SUM(B35:D35)</f>
        <v>0</v>
      </c>
    </row>
    <row r="36" spans="1:5" ht="15">
      <c r="A36" s="41" t="s">
        <v>74</v>
      </c>
      <c r="B36" s="38">
        <f>'FIN-DQE Variante n°2'!P14</f>
        <v>0</v>
      </c>
      <c r="C36" s="38">
        <f>'FIN-DQE Variante n°2'!P26</f>
        <v>0</v>
      </c>
      <c r="D36" s="38">
        <f>'FIN-DQE Variante n°2'!P38</f>
        <v>0</v>
      </c>
      <c r="E36" s="99">
        <f>SUM(B36:D36)</f>
        <v>0</v>
      </c>
    </row>
    <row r="37" spans="1:5" ht="15">
      <c r="A37" s="41" t="s">
        <v>73</v>
      </c>
      <c r="B37" s="38">
        <f>'FIN-DQE Variante n°2'!P15</f>
        <v>0</v>
      </c>
      <c r="C37" s="38">
        <f>'FIN-DQE Variante n°2'!P27</f>
        <v>0</v>
      </c>
      <c r="D37" s="38">
        <f>'FIN-DQE Variante n°2'!P39</f>
        <v>0</v>
      </c>
      <c r="E37" s="99">
        <f>SUM(B37:D37)</f>
        <v>0</v>
      </c>
    </row>
    <row r="38" spans="1:5" ht="15">
      <c r="A38" s="101" t="s">
        <v>57</v>
      </c>
      <c r="B38" s="99">
        <f t="shared" ref="B38:E38" si="4">SUM(B35:B37)</f>
        <v>0</v>
      </c>
      <c r="C38" s="99">
        <f>SUM(C35:C37)</f>
        <v>0</v>
      </c>
      <c r="D38" s="99">
        <f>SUM(D35:D37)</f>
        <v>0</v>
      </c>
      <c r="E38" s="102">
        <f t="shared" si="4"/>
        <v>0</v>
      </c>
    </row>
    <row r="39" spans="1:5" ht="15" collapsed="1">
      <c r="A39" s="42"/>
      <c r="B39" s="43"/>
      <c r="C39" s="43"/>
      <c r="D39" s="43"/>
    </row>
    <row r="40" spans="1:5" ht="15">
      <c r="A40" s="42" t="s">
        <v>30</v>
      </c>
      <c r="B40" s="43">
        <f t="shared" ref="B40:E42" si="5">B19-B27-B35</f>
        <v>0</v>
      </c>
      <c r="C40" s="43">
        <f t="shared" si="5"/>
        <v>0</v>
      </c>
      <c r="D40" s="43">
        <f t="shared" si="5"/>
        <v>0</v>
      </c>
      <c r="E40" s="43">
        <f t="shared" si="5"/>
        <v>0</v>
      </c>
    </row>
    <row r="41" spans="1:5" ht="15">
      <c r="A41" s="42"/>
      <c r="B41" s="43">
        <f t="shared" si="5"/>
        <v>0</v>
      </c>
      <c r="C41" s="43">
        <f t="shared" si="5"/>
        <v>0</v>
      </c>
      <c r="D41" s="43">
        <f t="shared" si="5"/>
        <v>0</v>
      </c>
      <c r="E41" s="43">
        <f t="shared" si="5"/>
        <v>0</v>
      </c>
    </row>
    <row r="42" spans="1:5" ht="15">
      <c r="A42" s="42"/>
      <c r="B42" s="43">
        <f t="shared" si="5"/>
        <v>0</v>
      </c>
      <c r="C42" s="43">
        <f t="shared" si="5"/>
        <v>0</v>
      </c>
      <c r="D42" s="43">
        <f t="shared" si="5"/>
        <v>0</v>
      </c>
      <c r="E42" s="43">
        <f t="shared" si="5"/>
        <v>0</v>
      </c>
    </row>
    <row r="43" spans="1:5" ht="15">
      <c r="A43" s="42"/>
      <c r="B43" s="43"/>
      <c r="C43" s="43"/>
      <c r="D43" s="43"/>
      <c r="E43" s="43"/>
    </row>
    <row r="45" spans="1:5" ht="15">
      <c r="A45" s="63" t="s">
        <v>36</v>
      </c>
    </row>
    <row r="46" spans="1:5" ht="15">
      <c r="A46" s="63"/>
    </row>
    <row r="47" spans="1:5" ht="15">
      <c r="A47" s="35"/>
      <c r="B47" s="40" t="s">
        <v>17</v>
      </c>
      <c r="C47" s="40" t="s">
        <v>55</v>
      </c>
      <c r="D47" s="40" t="s">
        <v>56</v>
      </c>
      <c r="E47" s="100" t="s">
        <v>57</v>
      </c>
    </row>
    <row r="48" spans="1:5" ht="15">
      <c r="A48" s="41" t="s">
        <v>72</v>
      </c>
      <c r="B48" s="38">
        <f>'FIN-DQE Variante n°2'!E13</f>
        <v>0</v>
      </c>
      <c r="C48" s="38">
        <f>'FIN-DQE Variante n°2'!E25</f>
        <v>0</v>
      </c>
      <c r="D48" s="38">
        <f>'FIN-DQE Variante n°2'!E37</f>
        <v>0</v>
      </c>
      <c r="E48" s="99">
        <f>SUM(B48:D48)</f>
        <v>0</v>
      </c>
    </row>
    <row r="49" spans="1:5" ht="15">
      <c r="A49" s="41" t="s">
        <v>74</v>
      </c>
      <c r="B49" s="38">
        <f>'FIN-DQE Variante n°2'!E14</f>
        <v>0</v>
      </c>
      <c r="C49" s="38">
        <f>'FIN-DQE Variante n°2'!E26</f>
        <v>0</v>
      </c>
      <c r="D49" s="38">
        <f>'FIN-DQE Variante n°2'!E38</f>
        <v>0</v>
      </c>
      <c r="E49" s="99">
        <f t="shared" ref="E49:E50" si="6">SUM(B49:D49)</f>
        <v>0</v>
      </c>
    </row>
    <row r="50" spans="1:5" ht="15">
      <c r="A50" s="41" t="s">
        <v>73</v>
      </c>
      <c r="B50" s="38">
        <f>'FIN-DQE Variante n°2'!E15</f>
        <v>0</v>
      </c>
      <c r="C50" s="38">
        <f>'FIN-DQE Variante n°2'!E27</f>
        <v>0</v>
      </c>
      <c r="D50" s="38">
        <f>'FIN-DQE Variante n°2'!E39</f>
        <v>0</v>
      </c>
      <c r="E50" s="99">
        <f t="shared" si="6"/>
        <v>0</v>
      </c>
    </row>
    <row r="51" spans="1:5" ht="15">
      <c r="A51" s="101" t="s">
        <v>57</v>
      </c>
      <c r="B51" s="99">
        <f t="shared" ref="B51:E51" si="7">SUM(B48:B50)</f>
        <v>0</v>
      </c>
      <c r="C51" s="99">
        <f>SUM(C48:C50)</f>
        <v>0</v>
      </c>
      <c r="D51" s="99">
        <f>SUM(D48:D50)</f>
        <v>0</v>
      </c>
      <c r="E51" s="102">
        <f t="shared" si="7"/>
        <v>0</v>
      </c>
    </row>
    <row r="52" spans="1:5" ht="15">
      <c r="A52" s="42"/>
      <c r="B52" s="43"/>
      <c r="C52" s="43"/>
      <c r="D52" s="43"/>
    </row>
    <row r="53" spans="1:5">
      <c r="A53" s="64" t="s">
        <v>37</v>
      </c>
    </row>
    <row r="54" spans="1:5" ht="15">
      <c r="A54" s="35"/>
      <c r="B54" s="40" t="s">
        <v>17</v>
      </c>
      <c r="C54" s="40" t="s">
        <v>55</v>
      </c>
      <c r="D54" s="40" t="s">
        <v>56</v>
      </c>
      <c r="E54" s="100" t="s">
        <v>57</v>
      </c>
    </row>
    <row r="55" spans="1:5" ht="15">
      <c r="A55" s="41" t="s">
        <v>72</v>
      </c>
      <c r="B55" s="38">
        <f>'FIN-DQE Variante n°2'!G13</f>
        <v>0</v>
      </c>
      <c r="C55" s="38">
        <f>'FIN-DQE Variante n°2'!G25</f>
        <v>0</v>
      </c>
      <c r="D55" s="38">
        <f>'FIN-DQE Variante n°2'!G37</f>
        <v>0</v>
      </c>
      <c r="E55" s="99">
        <f>SUM(B55:D55)</f>
        <v>0</v>
      </c>
    </row>
    <row r="56" spans="1:5" ht="15">
      <c r="A56" s="41" t="s">
        <v>74</v>
      </c>
      <c r="B56" s="38">
        <f>'FIN-DQE Variante n°2'!G14</f>
        <v>0</v>
      </c>
      <c r="C56" s="38">
        <f>'FIN-DQE Variante n°2'!G26</f>
        <v>0</v>
      </c>
      <c r="D56" s="38">
        <f>'FIN-DQE Variante n°2'!G38</f>
        <v>0</v>
      </c>
      <c r="E56" s="99">
        <f t="shared" ref="E56:E57" si="8">SUM(B56:D56)</f>
        <v>0</v>
      </c>
    </row>
    <row r="57" spans="1:5" ht="15">
      <c r="A57" s="41" t="s">
        <v>73</v>
      </c>
      <c r="B57" s="38">
        <f>'FIN-DQE Variante n°2'!G15</f>
        <v>0</v>
      </c>
      <c r="C57" s="38">
        <f>'FIN-DQE Variante n°2'!G27</f>
        <v>0</v>
      </c>
      <c r="D57" s="38">
        <f>'FIN-DQE Variante n°2'!G39</f>
        <v>0</v>
      </c>
      <c r="E57" s="99">
        <f t="shared" si="8"/>
        <v>0</v>
      </c>
    </row>
    <row r="58" spans="1:5" ht="15">
      <c r="A58" s="101" t="s">
        <v>57</v>
      </c>
      <c r="B58" s="99">
        <f t="shared" ref="B58:E58" si="9">SUM(B55:B57)</f>
        <v>0</v>
      </c>
      <c r="C58" s="99">
        <f>SUM(C55:C57)</f>
        <v>0</v>
      </c>
      <c r="D58" s="99">
        <f>SUM(D55:D57)</f>
        <v>0</v>
      </c>
      <c r="E58" s="102">
        <f t="shared" si="9"/>
        <v>0</v>
      </c>
    </row>
    <row r="59" spans="1:5" ht="15">
      <c r="A59" s="42"/>
      <c r="B59" s="43"/>
      <c r="C59" s="43"/>
      <c r="D59" s="43"/>
    </row>
    <row r="60" spans="1:5">
      <c r="A60" s="64" t="s">
        <v>38</v>
      </c>
    </row>
    <row r="61" spans="1:5" ht="15">
      <c r="A61" s="35"/>
      <c r="B61" s="40" t="s">
        <v>17</v>
      </c>
      <c r="C61" s="40" t="s">
        <v>55</v>
      </c>
      <c r="D61" s="40" t="s">
        <v>56</v>
      </c>
      <c r="E61" s="100" t="s">
        <v>57</v>
      </c>
    </row>
    <row r="62" spans="1:5" ht="15">
      <c r="A62" s="41" t="s">
        <v>72</v>
      </c>
      <c r="B62" s="38">
        <f>'FIN-DQE Variante n°2'!K13</f>
        <v>0</v>
      </c>
      <c r="C62" s="38">
        <f>'FIN-DQE Variante n°2'!K25</f>
        <v>0</v>
      </c>
      <c r="D62" s="38">
        <f>'FIN-DQE Variante n°2'!K37</f>
        <v>0</v>
      </c>
      <c r="E62" s="99">
        <f>SUM(B62:D62)</f>
        <v>0</v>
      </c>
    </row>
    <row r="63" spans="1:5" ht="15">
      <c r="A63" s="41" t="s">
        <v>74</v>
      </c>
      <c r="B63" s="38">
        <f>'FIN-DQE Variante n°2'!K14</f>
        <v>0</v>
      </c>
      <c r="C63" s="38">
        <f>'FIN-DQE Variante n°2'!K26</f>
        <v>0</v>
      </c>
      <c r="D63" s="38">
        <f>'FIN-DQE Variante n°2'!K38</f>
        <v>0</v>
      </c>
      <c r="E63" s="99">
        <f t="shared" ref="E63:E64" si="10">SUM(B63:D63)</f>
        <v>0</v>
      </c>
    </row>
    <row r="64" spans="1:5" ht="15">
      <c r="A64" s="41" t="s">
        <v>73</v>
      </c>
      <c r="B64" s="38">
        <f>'FIN-DQE Variante n°2'!K15</f>
        <v>0</v>
      </c>
      <c r="C64" s="38">
        <f>'FIN-DQE Variante n°2'!K27</f>
        <v>0</v>
      </c>
      <c r="D64" s="38">
        <f>'FIN-DQE Variante n°2'!K39</f>
        <v>0</v>
      </c>
      <c r="E64" s="99">
        <f t="shared" si="10"/>
        <v>0</v>
      </c>
    </row>
    <row r="65" spans="1:5" ht="15">
      <c r="A65" s="101" t="s">
        <v>57</v>
      </c>
      <c r="B65" s="99">
        <f t="shared" ref="B65:E65" si="11">SUM(B62:B64)</f>
        <v>0</v>
      </c>
      <c r="C65" s="99">
        <f>SUM(C62:C64)</f>
        <v>0</v>
      </c>
      <c r="D65" s="99">
        <f>SUM(D62:D64)</f>
        <v>0</v>
      </c>
      <c r="E65" s="102">
        <f t="shared" si="11"/>
        <v>0</v>
      </c>
    </row>
    <row r="66" spans="1:5" ht="15">
      <c r="A66" s="42"/>
      <c r="B66" s="43"/>
      <c r="C66" s="43"/>
      <c r="D66" s="43"/>
    </row>
    <row r="67" spans="1:5">
      <c r="A67" s="64" t="s">
        <v>39</v>
      </c>
    </row>
    <row r="68" spans="1:5" ht="15">
      <c r="A68" s="35"/>
      <c r="B68" s="40" t="s">
        <v>17</v>
      </c>
      <c r="C68" s="40" t="s">
        <v>55</v>
      </c>
      <c r="D68" s="40" t="s">
        <v>56</v>
      </c>
      <c r="E68" s="100" t="s">
        <v>57</v>
      </c>
    </row>
    <row r="69" spans="1:5" ht="15">
      <c r="A69" s="41" t="s">
        <v>72</v>
      </c>
      <c r="B69" s="38">
        <f>'FIN-DQE Variante n°2'!I13</f>
        <v>0</v>
      </c>
      <c r="C69" s="38">
        <f>'FIN-DQE Variante n°2'!I25</f>
        <v>0</v>
      </c>
      <c r="D69" s="38">
        <f>'FIN-DQE Variante n°2'!I37</f>
        <v>0</v>
      </c>
      <c r="E69" s="99">
        <f>SUM(B69:D69)</f>
        <v>0</v>
      </c>
    </row>
    <row r="70" spans="1:5" ht="15">
      <c r="A70" s="41" t="s">
        <v>74</v>
      </c>
      <c r="B70" s="38">
        <f>'FIN-DQE Variante n°2'!I14</f>
        <v>0</v>
      </c>
      <c r="C70" s="38">
        <f>'FIN-DQE Variante n°2'!I26</f>
        <v>0</v>
      </c>
      <c r="D70" s="38">
        <f>'FIN-DQE Variante n°2'!I38</f>
        <v>0</v>
      </c>
      <c r="E70" s="99">
        <f>SUM(B70:D70)</f>
        <v>0</v>
      </c>
    </row>
    <row r="71" spans="1:5" ht="15">
      <c r="A71" s="41" t="s">
        <v>73</v>
      </c>
      <c r="B71" s="38">
        <f>'FIN-DQE Variante n°2'!I15</f>
        <v>0</v>
      </c>
      <c r="C71" s="38">
        <f>'FIN-DQE Variante n°2'!I27</f>
        <v>0</v>
      </c>
      <c r="D71" s="38">
        <f>'FIN-DQE Variante n°2'!I39</f>
        <v>0</v>
      </c>
      <c r="E71" s="99">
        <f>SUM(B71:D71)</f>
        <v>0</v>
      </c>
    </row>
    <row r="72" spans="1:5" ht="15">
      <c r="A72" s="101" t="s">
        <v>57</v>
      </c>
      <c r="B72" s="99">
        <f t="shared" ref="B72:E72" si="12">SUM(B69:B71)</f>
        <v>0</v>
      </c>
      <c r="C72" s="99">
        <f>SUM(C69:C71)</f>
        <v>0</v>
      </c>
      <c r="D72" s="99">
        <f>SUM(D69:D71)</f>
        <v>0</v>
      </c>
      <c r="E72" s="102">
        <f t="shared" si="12"/>
        <v>0</v>
      </c>
    </row>
    <row r="75" spans="1:5" ht="15">
      <c r="A75" s="42" t="s">
        <v>30</v>
      </c>
      <c r="B75" s="43">
        <f t="shared" ref="B75:E77" si="13">B48-B55-B62-B69</f>
        <v>0</v>
      </c>
      <c r="C75" s="43">
        <f t="shared" si="13"/>
        <v>0</v>
      </c>
      <c r="D75" s="43">
        <f t="shared" si="13"/>
        <v>0</v>
      </c>
      <c r="E75" s="43">
        <f t="shared" si="13"/>
        <v>0</v>
      </c>
    </row>
    <row r="76" spans="1:5" ht="15">
      <c r="B76" s="43">
        <f t="shared" si="13"/>
        <v>0</v>
      </c>
      <c r="C76" s="43">
        <f t="shared" si="13"/>
        <v>0</v>
      </c>
      <c r="D76" s="43">
        <f t="shared" si="13"/>
        <v>0</v>
      </c>
      <c r="E76" s="43">
        <f t="shared" si="13"/>
        <v>0</v>
      </c>
    </row>
    <row r="77" spans="1:5" ht="15">
      <c r="B77" s="43">
        <f t="shared" si="13"/>
        <v>0</v>
      </c>
      <c r="C77" s="43">
        <f t="shared" si="13"/>
        <v>0</v>
      </c>
      <c r="D77" s="43">
        <f t="shared" si="13"/>
        <v>0</v>
      </c>
      <c r="E77" s="43">
        <f t="shared" si="13"/>
        <v>0</v>
      </c>
    </row>
    <row r="78" spans="1:5" ht="15">
      <c r="B78" s="43"/>
      <c r="C78" s="43"/>
      <c r="D78" s="43"/>
      <c r="E78" s="43"/>
    </row>
    <row r="79" spans="1:5" ht="15">
      <c r="A79" s="42" t="s">
        <v>30</v>
      </c>
      <c r="B79" s="43">
        <f t="shared" ref="B79:E81" si="14">B19-B48</f>
        <v>0</v>
      </c>
      <c r="C79" s="43">
        <f t="shared" si="14"/>
        <v>0</v>
      </c>
      <c r="D79" s="43">
        <f t="shared" si="14"/>
        <v>0</v>
      </c>
      <c r="E79" s="43">
        <f t="shared" si="14"/>
        <v>0</v>
      </c>
    </row>
    <row r="80" spans="1:5" ht="15">
      <c r="B80" s="43">
        <f t="shared" si="14"/>
        <v>0</v>
      </c>
      <c r="C80" s="43">
        <f t="shared" si="14"/>
        <v>0</v>
      </c>
      <c r="D80" s="43">
        <f t="shared" si="14"/>
        <v>0</v>
      </c>
      <c r="E80" s="43">
        <f t="shared" si="14"/>
        <v>0</v>
      </c>
    </row>
    <row r="81" spans="2:5" ht="15">
      <c r="B81" s="43">
        <f t="shared" si="14"/>
        <v>0</v>
      </c>
      <c r="C81" s="43">
        <f t="shared" si="14"/>
        <v>0</v>
      </c>
      <c r="D81" s="43">
        <f t="shared" si="14"/>
        <v>0</v>
      </c>
      <c r="E81" s="43">
        <f t="shared" si="14"/>
        <v>0</v>
      </c>
    </row>
  </sheetData>
  <sheetProtection formatCells="0" formatRows="0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988B892FE6FE4C9F35D4D675F412F6" ma:contentTypeVersion="13" ma:contentTypeDescription="Crée un document." ma:contentTypeScope="" ma:versionID="16ffa14f3efa7a317fc859e495f8d78a">
  <xsd:schema xmlns:xsd="http://www.w3.org/2001/XMLSchema" xmlns:xs="http://www.w3.org/2001/XMLSchema" xmlns:p="http://schemas.microsoft.com/office/2006/metadata/properties" xmlns:ns2="271c3724-1d30-47c7-b769-8e6e783f0403" xmlns:ns3="c07cac75-0d03-4307-84db-ab0461927083" targetNamespace="http://schemas.microsoft.com/office/2006/metadata/properties" ma:root="true" ma:fieldsID="59ecade5c6b11afd0d2a5236495b9378" ns2:_="" ns3:_="">
    <xsd:import namespace="271c3724-1d30-47c7-b769-8e6e783f0403"/>
    <xsd:import namespace="c07cac75-0d03-4307-84db-ab04619270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c3724-1d30-47c7-b769-8e6e783f0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ade44b7-0d44-4731-9b69-b679494f8e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cac75-0d03-4307-84db-ab046192708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fbf31c0-90ab-484c-a2ff-007d5d924692}" ma:internalName="TaxCatchAll" ma:showField="CatchAllData" ma:web="c07cac75-0d03-4307-84db-ab04619270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7cac75-0d03-4307-84db-ab0461927083" xsi:nil="true"/>
    <lcf76f155ced4ddcb4097134ff3c332f xmlns="271c3724-1d30-47c7-b769-8e6e783f0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C33C01-DCF4-4F62-8A05-3AC6CE11F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c3724-1d30-47c7-b769-8e6e783f0403"/>
    <ds:schemaRef ds:uri="c07cac75-0d03-4307-84db-ab04619270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0CF5C-DB4F-4178-8894-2D5CA0B1AE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E76562-B824-4B0F-9B42-063DD4AB6E08}">
  <ds:schemaRefs>
    <ds:schemaRef ds:uri="a9ec9a02-00ad-472b-8a6a-eb8569f8f13c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c07cac75-0d03-4307-84db-ab0461927083"/>
    <ds:schemaRef ds:uri="271c3724-1d30-47c7-b769-8e6e783f04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7</vt:i4>
      </vt:variant>
    </vt:vector>
  </HeadingPairs>
  <TitlesOfParts>
    <vt:vector size="17" baseType="lpstr">
      <vt:lpstr>FIN-BPU Solution de base</vt:lpstr>
      <vt:lpstr>FIN-BPU Variante n°1</vt:lpstr>
      <vt:lpstr>FIN-BPU Variante n°2</vt:lpstr>
      <vt:lpstr>FIN-Autres</vt:lpstr>
      <vt:lpstr>FIN-DQE Solution de base</vt:lpstr>
      <vt:lpstr>FIN-DQE Variante n°1</vt:lpstr>
      <vt:lpstr>FIN-DQE Variante n°2</vt:lpstr>
      <vt:lpstr>DQE Synthèse Solution de base</vt:lpstr>
      <vt:lpstr>DQE Synthèse Variante n°1</vt:lpstr>
      <vt:lpstr>DQE Synthèse Variante n°2</vt:lpstr>
      <vt:lpstr>'FIN-Autres'!Zone_d_impression</vt:lpstr>
      <vt:lpstr>'FIN-BPU Solution de base'!Zone_d_impression</vt:lpstr>
      <vt:lpstr>'FIN-BPU Variante n°1'!Zone_d_impression</vt:lpstr>
      <vt:lpstr>'FIN-BPU Variante n°2'!Zone_d_impression</vt:lpstr>
      <vt:lpstr>'FIN-DQE Solution de base'!Zone_d_impression</vt:lpstr>
      <vt:lpstr>'FIN-DQE Variante n°1'!Zone_d_impression</vt:lpstr>
      <vt:lpstr>'FIN-DQE Variante n°2'!Zone_d_impression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Cécile</dc:creator>
  <cp:keywords/>
  <dc:description/>
  <cp:lastModifiedBy>BREFORT Christophe</cp:lastModifiedBy>
  <cp:revision>3</cp:revision>
  <dcterms:created xsi:type="dcterms:W3CDTF">2023-06-09T11:34:47Z</dcterms:created>
  <dcterms:modified xsi:type="dcterms:W3CDTF">2026-02-25T15:54:05Z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0x01010097988B892FE6FE4C9F35D4D675F412F6</vt:lpwstr>
  </property>
  <property fmtid="{D5CDD505-2E9C-101B-9397-08002B2CF9AE}" pid="3" name="MediaServiceImageTags">
    <vt:lpwstr/>
  </property>
</Properties>
</file>